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05" windowWidth="15120" windowHeight="8010"/>
  </bookViews>
  <sheets>
    <sheet name="Приложение N 3" sheetId="1" r:id="rId1"/>
  </sheets>
  <definedNames>
    <definedName name="_xlnm.Print_Area" localSheetId="0">'Приложение N 3'!$A$1:$K$245</definedName>
  </definedNames>
  <calcPr calcId="114210"/>
</workbook>
</file>

<file path=xl/calcChain.xml><?xml version="1.0" encoding="utf-8"?>
<calcChain xmlns="http://schemas.openxmlformats.org/spreadsheetml/2006/main">
  <c r="I222" i="1"/>
  <c r="J202"/>
  <c r="I181"/>
  <c r="I242"/>
  <c r="I231"/>
  <c r="J226"/>
  <c r="I226"/>
  <c r="I219"/>
  <c r="I218"/>
  <c r="I212"/>
  <c r="I239"/>
  <c r="J181"/>
  <c r="K233"/>
  <c r="K238"/>
  <c r="J236"/>
  <c r="I236"/>
  <c r="K230"/>
  <c r="K229"/>
  <c r="J229"/>
  <c r="I229"/>
  <c r="I228"/>
  <c r="K223"/>
  <c r="K213"/>
  <c r="K214"/>
  <c r="J212"/>
  <c r="K212"/>
  <c r="K190"/>
  <c r="J189"/>
  <c r="I189"/>
  <c r="K188"/>
  <c r="I132"/>
  <c r="J132"/>
  <c r="K155"/>
  <c r="K154"/>
  <c r="K153"/>
  <c r="K152"/>
  <c r="K151"/>
  <c r="J115"/>
  <c r="I115"/>
  <c r="K125"/>
  <c r="K124"/>
  <c r="K113"/>
  <c r="K189"/>
  <c r="I62"/>
  <c r="J67"/>
  <c r="I67"/>
  <c r="K75"/>
  <c r="K74"/>
  <c r="K71"/>
  <c r="I27"/>
  <c r="I26"/>
  <c r="K50"/>
  <c r="J49"/>
  <c r="J48"/>
  <c r="I49"/>
  <c r="K44"/>
  <c r="J43"/>
  <c r="J42"/>
  <c r="I43"/>
  <c r="I42"/>
  <c r="I40"/>
  <c r="I32"/>
  <c r="J27"/>
  <c r="J26"/>
  <c r="I61"/>
  <c r="K49"/>
  <c r="I48"/>
  <c r="K48"/>
  <c r="K43"/>
  <c r="K42"/>
  <c r="K109"/>
  <c r="K112"/>
  <c r="K111"/>
  <c r="K114"/>
  <c r="K150"/>
  <c r="K149"/>
  <c r="K148"/>
  <c r="K174"/>
  <c r="J170"/>
  <c r="J177"/>
  <c r="J176"/>
  <c r="I177"/>
  <c r="I176"/>
  <c r="K178"/>
  <c r="J222"/>
  <c r="K222"/>
  <c r="K181"/>
  <c r="J239"/>
  <c r="J242"/>
  <c r="K237"/>
  <c r="J231"/>
  <c r="K243"/>
  <c r="K240"/>
  <c r="K235"/>
  <c r="K234"/>
  <c r="K232"/>
  <c r="K227"/>
  <c r="K225"/>
  <c r="K224"/>
  <c r="K221"/>
  <c r="K220"/>
  <c r="K217"/>
  <c r="K216"/>
  <c r="J219"/>
  <c r="J218"/>
  <c r="J215"/>
  <c r="J211"/>
  <c r="I215"/>
  <c r="I211"/>
  <c r="I202"/>
  <c r="K210"/>
  <c r="K209"/>
  <c r="K208"/>
  <c r="K206"/>
  <c r="K205"/>
  <c r="K204"/>
  <c r="K203"/>
  <c r="K200"/>
  <c r="K199"/>
  <c r="K196"/>
  <c r="K198"/>
  <c r="K197"/>
  <c r="K195"/>
  <c r="K194"/>
  <c r="K193"/>
  <c r="K192"/>
  <c r="J191"/>
  <c r="J180"/>
  <c r="I191"/>
  <c r="I180"/>
  <c r="K183"/>
  <c r="K167"/>
  <c r="K165"/>
  <c r="J228"/>
  <c r="K177"/>
  <c r="K211"/>
  <c r="K180"/>
  <c r="K239"/>
  <c r="K236"/>
  <c r="K215"/>
  <c r="K202"/>
  <c r="K160"/>
  <c r="K137"/>
  <c r="K145"/>
  <c r="K139"/>
  <c r="K138"/>
  <c r="K134"/>
  <c r="K135"/>
  <c r="I170"/>
  <c r="K172"/>
  <c r="K173"/>
  <c r="I127"/>
  <c r="I99"/>
  <c r="K80"/>
  <c r="J92"/>
  <c r="I92"/>
  <c r="I78"/>
  <c r="I77"/>
  <c r="K118"/>
  <c r="K117"/>
  <c r="J110"/>
  <c r="I110"/>
  <c r="K104"/>
  <c r="K88"/>
  <c r="K84"/>
  <c r="K73"/>
  <c r="K69"/>
  <c r="K60"/>
  <c r="K34"/>
  <c r="K33"/>
  <c r="I22"/>
  <c r="K18"/>
  <c r="K19"/>
  <c r="K15"/>
  <c r="K17"/>
  <c r="K20"/>
  <c r="K21"/>
  <c r="K23"/>
  <c r="K25"/>
  <c r="K37"/>
  <c r="K38"/>
  <c r="K39"/>
  <c r="K41"/>
  <c r="K47"/>
  <c r="K53"/>
  <c r="K55"/>
  <c r="K59"/>
  <c r="K63"/>
  <c r="K64"/>
  <c r="K65"/>
  <c r="K66"/>
  <c r="K68"/>
  <c r="K70"/>
  <c r="K72"/>
  <c r="K79"/>
  <c r="K81"/>
  <c r="K82"/>
  <c r="K83"/>
  <c r="K85"/>
  <c r="K86"/>
  <c r="K87"/>
  <c r="K89"/>
  <c r="K90"/>
  <c r="K93"/>
  <c r="K94"/>
  <c r="K95"/>
  <c r="K96"/>
  <c r="K97"/>
  <c r="K98"/>
  <c r="K100"/>
  <c r="K101"/>
  <c r="K102"/>
  <c r="K103"/>
  <c r="K105"/>
  <c r="K106"/>
  <c r="K107"/>
  <c r="K108"/>
  <c r="K116"/>
  <c r="K119"/>
  <c r="K120"/>
  <c r="K121"/>
  <c r="K122"/>
  <c r="K123"/>
  <c r="K128"/>
  <c r="K129"/>
  <c r="K133"/>
  <c r="K136"/>
  <c r="K140"/>
  <c r="K141"/>
  <c r="K142"/>
  <c r="K143"/>
  <c r="K144"/>
  <c r="K146"/>
  <c r="K147"/>
  <c r="K159"/>
  <c r="K161"/>
  <c r="K162"/>
  <c r="K163"/>
  <c r="K164"/>
  <c r="K166"/>
  <c r="K171"/>
  <c r="K175"/>
  <c r="K182"/>
  <c r="K184"/>
  <c r="K185"/>
  <c r="K186"/>
  <c r="K187"/>
  <c r="J127"/>
  <c r="J126"/>
  <c r="I126"/>
  <c r="J99"/>
  <c r="I16"/>
  <c r="J14"/>
  <c r="I14"/>
  <c r="J16"/>
  <c r="J22"/>
  <c r="J32"/>
  <c r="J31"/>
  <c r="I31"/>
  <c r="J36"/>
  <c r="I36"/>
  <c r="I35"/>
  <c r="J40"/>
  <c r="J46"/>
  <c r="J45"/>
  <c r="I46"/>
  <c r="I45"/>
  <c r="I241"/>
  <c r="I207"/>
  <c r="I201"/>
  <c r="I179"/>
  <c r="J169"/>
  <c r="J168"/>
  <c r="I169"/>
  <c r="I168"/>
  <c r="J158"/>
  <c r="J157"/>
  <c r="J156"/>
  <c r="I158"/>
  <c r="I157"/>
  <c r="I156"/>
  <c r="J131"/>
  <c r="J130"/>
  <c r="I131"/>
  <c r="I130"/>
  <c r="J78"/>
  <c r="J77"/>
  <c r="J62"/>
  <c r="J58"/>
  <c r="J57"/>
  <c r="I58"/>
  <c r="J52"/>
  <c r="I52"/>
  <c r="J54"/>
  <c r="I54"/>
  <c r="J24"/>
  <c r="I24"/>
  <c r="K130"/>
  <c r="I13"/>
  <c r="J35"/>
  <c r="J241"/>
  <c r="K241"/>
  <c r="K242"/>
  <c r="K244"/>
  <c r="J207"/>
  <c r="J13"/>
  <c r="K99"/>
  <c r="K40"/>
  <c r="K14"/>
  <c r="K226"/>
  <c r="K45"/>
  <c r="K32"/>
  <c r="K78"/>
  <c r="K24"/>
  <c r="K110"/>
  <c r="K158"/>
  <c r="K54"/>
  <c r="K62"/>
  <c r="K131"/>
  <c r="K169"/>
  <c r="K219"/>
  <c r="K22"/>
  <c r="K191"/>
  <c r="K16"/>
  <c r="K228"/>
  <c r="K36"/>
  <c r="K27"/>
  <c r="K126"/>
  <c r="K132"/>
  <c r="K52"/>
  <c r="K67"/>
  <c r="K115"/>
  <c r="K170"/>
  <c r="K231"/>
  <c r="K46"/>
  <c r="K127"/>
  <c r="K58"/>
  <c r="I51"/>
  <c r="J51"/>
  <c r="I57"/>
  <c r="J91"/>
  <c r="J76"/>
  <c r="J61"/>
  <c r="J56"/>
  <c r="J201"/>
  <c r="K201"/>
  <c r="K207"/>
  <c r="I12"/>
  <c r="K57"/>
  <c r="I56"/>
  <c r="J12"/>
  <c r="K26"/>
  <c r="K77"/>
  <c r="K218"/>
  <c r="K13"/>
  <c r="K157"/>
  <c r="K61"/>
  <c r="K35"/>
  <c r="K31"/>
  <c r="K51"/>
  <c r="K168"/>
  <c r="J179"/>
  <c r="J245"/>
  <c r="K156"/>
  <c r="K12"/>
  <c r="K56"/>
  <c r="K179"/>
  <c r="K176"/>
  <c r="K92"/>
  <c r="I91"/>
  <c r="I76"/>
  <c r="I245"/>
  <c r="K245"/>
  <c r="K91"/>
  <c r="K76"/>
</calcChain>
</file>

<file path=xl/sharedStrings.xml><?xml version="1.0" encoding="utf-8"?>
<sst xmlns="http://schemas.openxmlformats.org/spreadsheetml/2006/main" count="1281" uniqueCount="310">
  <si>
    <t>руб.</t>
  </si>
  <si>
    <t>КВСР</t>
  </si>
  <si>
    <t>Раздел</t>
  </si>
  <si>
    <t>Подраздел</t>
  </si>
  <si>
    <t>Наименование КФСР</t>
  </si>
  <si>
    <t>КЦСР</t>
  </si>
  <si>
    <t>Наименование КЦСР</t>
  </si>
  <si>
    <t>КВР</t>
  </si>
  <si>
    <t>Наименование КВР</t>
  </si>
  <si>
    <t>% исполнения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</si>
  <si>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</si>
  <si>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</si>
  <si>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</si>
  <si>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</si>
  <si>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</si>
  <si>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</si>
  <si>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</si>
  <si>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</si>
  <si>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</si>
  <si>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</si>
  <si>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</si>
  <si>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001</t>
  </si>
  <si>
    <t>Финансовое управление</t>
  </si>
  <si>
    <t>01</t>
  </si>
  <si>
    <t>06</t>
  </si>
  <si>
    <t>0020401</t>
  </si>
  <si>
    <t>Расходы на содержание аппарата за счет районного бюджета</t>
  </si>
  <si>
    <t>121</t>
  </si>
  <si>
    <t>Фонд оплаты труда и страховые взносы</t>
  </si>
  <si>
    <t>242</t>
  </si>
  <si>
    <t>Закупка товаров, работ, услуг в сфере информационно-коммуникационных технологий</t>
  </si>
  <si>
    <t>244</t>
  </si>
  <si>
    <t>Прочая закупка товаров, работ и услуг для государственных нужд</t>
  </si>
  <si>
    <t>852</t>
  </si>
  <si>
    <t>Уплата прочих налогов, сборов и иных обязательных платежей</t>
  </si>
  <si>
    <t>Резервные фонды</t>
  </si>
  <si>
    <t>0700500</t>
  </si>
  <si>
    <t>Резервные фонды местных администраций</t>
  </si>
  <si>
    <t>870</t>
  </si>
  <si>
    <t>Резервные средства</t>
  </si>
  <si>
    <t>13</t>
  </si>
  <si>
    <t>Другие общегосударственные вопросы</t>
  </si>
  <si>
    <t>540</t>
  </si>
  <si>
    <t>Иные межбюджетные трансферты</t>
  </si>
  <si>
    <t>02</t>
  </si>
  <si>
    <t>03</t>
  </si>
  <si>
    <t>Мобилизационная и вневойсковая подготовка</t>
  </si>
  <si>
    <t>Осуществление первичного воинского учета на территориях, где отсутствуют военные комиссариаты</t>
  </si>
  <si>
    <t>530</t>
  </si>
  <si>
    <t>Субвенции</t>
  </si>
  <si>
    <t>09</t>
  </si>
  <si>
    <t>Защита населения и территории от чрезвычайных ситуаций природного и техногенного характера, гражданская оборона</t>
  </si>
  <si>
    <t>Обеспечение пожарной безопасности</t>
  </si>
  <si>
    <t>04</t>
  </si>
  <si>
    <t>Дорожное хозяйство (дорожные фонды)</t>
  </si>
  <si>
    <t>12</t>
  </si>
  <si>
    <t>Другие вопросы в области национальной экономики</t>
  </si>
  <si>
    <t>1020102</t>
  </si>
  <si>
    <t>Бюджетные инвестиции в объекты капитального строительства собственности муниципальных образований</t>
  </si>
  <si>
    <t>05</t>
  </si>
  <si>
    <t>Коммунальное хозяйство</t>
  </si>
  <si>
    <t>7950003</t>
  </si>
  <si>
    <t>Программа комплексного развития систем коммунальной инфраструктуры Дивеевского района на 2011-2015годы.</t>
  </si>
  <si>
    <t>Благоустройство</t>
  </si>
  <si>
    <t>Прочие мероприятия по благоустройству за счет средств местных бюджетов</t>
  </si>
  <si>
    <t>7950005</t>
  </si>
  <si>
    <t>Социальное обеспечение населения</t>
  </si>
  <si>
    <t>322</t>
  </si>
  <si>
    <t>Субсидии гражданам на приобретение жилья</t>
  </si>
  <si>
    <t>14</t>
  </si>
  <si>
    <t>Дотации на выравнивание бюджетной обеспеченности субъектов Российской Федерации и муниципальных образований</t>
  </si>
  <si>
    <t>Прочие межбюджетные трансферты общего характера</t>
  </si>
  <si>
    <t>057</t>
  </si>
  <si>
    <t>Отдел культуры и кино  администрации Дивеевского района</t>
  </si>
  <si>
    <t>Функционирование  местных администраций</t>
  </si>
  <si>
    <t>07</t>
  </si>
  <si>
    <t>Общее образование</t>
  </si>
  <si>
    <t>611</t>
  </si>
  <si>
    <t>Обеспечение деятельности подведомственных учреждений районного бюджета</t>
  </si>
  <si>
    <t>08</t>
  </si>
  <si>
    <t>Культура</t>
  </si>
  <si>
    <t>612</t>
  </si>
  <si>
    <t>Обеспечение деятельности подведомственных учреждений</t>
  </si>
  <si>
    <t>Другие вопросы в области культуры, кинематографии</t>
  </si>
  <si>
    <t>4529902</t>
  </si>
  <si>
    <t>финансирование за счет районного бюджета</t>
  </si>
  <si>
    <t>Субсидии бюджетным учреждениям на финансовое обеспечение государственного задания на оказание государственных услуг (выполнение работ)</t>
  </si>
  <si>
    <t>Субсидии бюджетным учреждениям на иные цели</t>
  </si>
  <si>
    <t>074</t>
  </si>
  <si>
    <t>Отдел образования администрации Дивеевского района Нижегородской области</t>
  </si>
  <si>
    <t>Осуществление отдельных государственных полномочий по проведение аттестации педагогических и руководящих работников МОУ на первую и вторую квалификационные категории, а также руководящих работников и лиц,претендующих на руководящую должность МОУ, на первую квалификационную категорию</t>
  </si>
  <si>
    <t>Осуществление отдельных государственых полномочий по организации и осуществлению деятельности по опеке и попечительству в отношении несовершеннолетних граждан</t>
  </si>
  <si>
    <t>Осуществление государственных поломочий по созданию и организации деятельности муниципальных комиссий по делам несовершеннолетних и защите их прав</t>
  </si>
  <si>
    <t>Дошкольное образование</t>
  </si>
  <si>
    <t>Обеспечение деятельности подведомственных учреждений за счет субвенции из областного бюджета</t>
  </si>
  <si>
    <t>Обеспечение деятельности бюджетных учреждений, финансируемых из местного бюджета</t>
  </si>
  <si>
    <t>7950012</t>
  </si>
  <si>
    <t>МЦП "Профилактика терроризма и экстримизма в Дивеевском районе на 2011-2012гг"</t>
  </si>
  <si>
    <t>810</t>
  </si>
  <si>
    <t>Субсидии юридическим лицам (кроме государственных учреждений) и физическим лицам - производителям товаров, работ, услуг</t>
  </si>
  <si>
    <t>Молодежная политика и оздоровление детей</t>
  </si>
  <si>
    <t>360</t>
  </si>
  <si>
    <t>Иные выплаты населению</t>
  </si>
  <si>
    <t>Другие вопросы в области образования</t>
  </si>
  <si>
    <t>851</t>
  </si>
  <si>
    <t>Уплата налога на имущество организаций и земельного налога</t>
  </si>
  <si>
    <t>Охрана семьи и детства</t>
  </si>
  <si>
    <t>Компенсация части родительской платы за содержание ребенка в государственных и муниципальных образовательных учреждениях, реализующих основную общеобразовательную программу дошкольного образования</t>
  </si>
  <si>
    <t>Субсидии бюджетным учреждениям на финансовое обеспечение муниципального задания на оказание муниципальных услуг (выполнение работ)</t>
  </si>
  <si>
    <t>082</t>
  </si>
  <si>
    <t>Управление сельского хозяйства администрации Дивеевского района</t>
  </si>
  <si>
    <t>Сельское хозяйство и рыболовство</t>
  </si>
  <si>
    <t>Субвенции ОБ на осуществление отдельных государственных полномочий по поддержке сельскохозяйственного производства</t>
  </si>
  <si>
    <t>2600400</t>
  </si>
  <si>
    <t>Мероприятия в области сельскохозяйственного производства</t>
  </si>
  <si>
    <t>131</t>
  </si>
  <si>
    <t>Отдел капитального  строительства и архитектуры  администрации Дивеевского района</t>
  </si>
  <si>
    <t>Жилищное хозяйство</t>
  </si>
  <si>
    <t>3500300</t>
  </si>
  <si>
    <t>Мероприятия в области жилищного хозяйства</t>
  </si>
  <si>
    <t>313</t>
  </si>
  <si>
    <t>330</t>
  </si>
  <si>
    <t>Председатель представительного органа муниципального образования</t>
  </si>
  <si>
    <t>0021100</t>
  </si>
  <si>
    <t>Земское собрание Дивеевского района Нижегородской области</t>
  </si>
  <si>
    <t>Функционирование   представительных органов муниципальных образований</t>
  </si>
  <si>
    <t>487</t>
  </si>
  <si>
    <t>Администрация Дивеевского района Нижегородской области</t>
  </si>
  <si>
    <t>Глава местной администрации (исполнительно-распорядительного органа муниципального образования)</t>
  </si>
  <si>
    <t>Органы внутренних дел</t>
  </si>
  <si>
    <t>7950009</t>
  </si>
  <si>
    <t>МЦП "Повышение безопасности дорожного движения Дивеевского района на 2008-2012гг"</t>
  </si>
  <si>
    <t>7950010</t>
  </si>
  <si>
    <t>МЦП "Профилактика преступлений и иных правонарушений по Дивеевскому району на 2010-2012гг"</t>
  </si>
  <si>
    <t>7950008</t>
  </si>
  <si>
    <t>МЦП "Развитие субъектов малого и среднего предпринимательства в Дивеевском районе на 2010-2015гг"</t>
  </si>
  <si>
    <t>3500100</t>
  </si>
  <si>
    <t>Субсидии на возмещение выпадающих доходов</t>
  </si>
  <si>
    <t>3510500</t>
  </si>
  <si>
    <t>Мероприятия в области коммунального хозяйства</t>
  </si>
  <si>
    <t>4050100</t>
  </si>
  <si>
    <t>Осуществление мероприятий в области экологического контроля</t>
  </si>
  <si>
    <t>7950002</t>
  </si>
  <si>
    <t>МЦП "Молодая семья на 2011-2015гг в рамках ФЦП "Жилище"</t>
  </si>
  <si>
    <t>7950004</t>
  </si>
  <si>
    <t>МЦП"Старшее поколение  на 2011-2013 годы"</t>
  </si>
  <si>
    <t>Периодическая печать и издательства</t>
  </si>
  <si>
    <t>Функционирование местных администраций</t>
  </si>
  <si>
    <t>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</si>
  <si>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</si>
  <si>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Обеспечение деятельности финансовых, налоговых и таможенных органов и органов финансового (финансово-бюджетного) надзора</t>
  </si>
  <si>
    <t>321</t>
  </si>
  <si>
    <t>630</t>
  </si>
  <si>
    <t xml:space="preserve"> </t>
  </si>
  <si>
    <t>122</t>
  </si>
  <si>
    <t xml:space="preserve">Иные выплаты персоналу, за  исключением фонда оплаты </t>
  </si>
  <si>
    <t>РЦП "Развитие системы отдыха и оздоровления детей и молодежи Дивеевского муниципального района НО на 2013-2014 годы"</t>
  </si>
  <si>
    <t>5210301</t>
  </si>
  <si>
    <t>Иные межбюджетные  трансферты на  поддержку мер по обеспечению сбалансированности бюджетов поселений</t>
  </si>
  <si>
    <t>Закупка товаров, работ и услуг в сфере информационно-коммуникационных технорлогий</t>
  </si>
  <si>
    <t>Иные выплаты персоналу, за исключением фонда оплаты труда</t>
  </si>
  <si>
    <t>0900200</t>
  </si>
  <si>
    <t>Оценка недвижимости, признание прав и регулирование отношений по государственной и муниципальной собственности</t>
  </si>
  <si>
    <t>7950011</t>
  </si>
  <si>
    <t>МЦП "Комплексные меры противодействия злоупотреблений наркотических средств и их незаконному обороту на тер-рии Дивеевского района на 2010-2012гг"</t>
  </si>
  <si>
    <t>7950020</t>
  </si>
  <si>
    <t>МЦП" Развитие туризма и создание объектов туристической индустрии в Дивеевском районе НО в 2012-2015годах"</t>
  </si>
  <si>
    <t>Охрана семьи  и детства</t>
  </si>
  <si>
    <t>ВСЕГО</t>
  </si>
  <si>
    <t>Расходы районного бюджета  по ведомственной  структуре расходов за 1 полугодие  2014 года</t>
  </si>
  <si>
    <t>0020019</t>
  </si>
  <si>
    <t>План  на 2014год</t>
  </si>
  <si>
    <t>Исполнено за 1 полугодие 2014 года</t>
  </si>
  <si>
    <t>0015118</t>
  </si>
  <si>
    <t>2470059</t>
  </si>
  <si>
    <t>7950Ц17</t>
  </si>
  <si>
    <t>3150300</t>
  </si>
  <si>
    <t xml:space="preserve"> Отдельные мероприятия в сфере дорожного хозяйства</t>
  </si>
  <si>
    <t>7950014</t>
  </si>
  <si>
    <t>3520500</t>
  </si>
  <si>
    <t>4230059</t>
  </si>
  <si>
    <t>5052850</t>
  </si>
  <si>
    <t>511</t>
  </si>
  <si>
    <t>0652700</t>
  </si>
  <si>
    <t>730</t>
  </si>
  <si>
    <t>5207209</t>
  </si>
  <si>
    <t>4400059</t>
  </si>
  <si>
    <t>4420059</t>
  </si>
  <si>
    <t>0027301</t>
  </si>
  <si>
    <t>0027302</t>
  </si>
  <si>
    <t>0027304</t>
  </si>
  <si>
    <t>4200059</t>
  </si>
  <si>
    <t>4207306</t>
  </si>
  <si>
    <t>4207308</t>
  </si>
  <si>
    <t>7950027</t>
  </si>
  <si>
    <t>4210059</t>
  </si>
  <si>
    <t>4217307</t>
  </si>
  <si>
    <t>4217338</t>
  </si>
  <si>
    <t>4330059</t>
  </si>
  <si>
    <t>4337307</t>
  </si>
  <si>
    <t>6197332</t>
  </si>
  <si>
    <t>4520059</t>
  </si>
  <si>
    <t>5207311</t>
  </si>
  <si>
    <t>0027303</t>
  </si>
  <si>
    <t>6205031</t>
  </si>
  <si>
    <t>6205040</t>
  </si>
  <si>
    <t>6205041</t>
  </si>
  <si>
    <t>6205042</t>
  </si>
  <si>
    <t>6205049</t>
  </si>
  <si>
    <t>6205055</t>
  </si>
  <si>
    <t>6207317</t>
  </si>
  <si>
    <t>6207318</t>
  </si>
  <si>
    <t>6207319</t>
  </si>
  <si>
    <t>6207320</t>
  </si>
  <si>
    <t>6207322</t>
  </si>
  <si>
    <t>6207323</t>
  </si>
  <si>
    <t>6207324</t>
  </si>
  <si>
    <t>6207325</t>
  </si>
  <si>
    <t>6207326</t>
  </si>
  <si>
    <t>6207330</t>
  </si>
  <si>
    <t>6207331</t>
  </si>
  <si>
    <t>414</t>
  </si>
  <si>
    <t>6187230</t>
  </si>
  <si>
    <t>5140100</t>
  </si>
  <si>
    <t>0020800</t>
  </si>
  <si>
    <t>0015120</t>
  </si>
  <si>
    <t>0020059</t>
  </si>
  <si>
    <t>3020059</t>
  </si>
  <si>
    <t>3056050</t>
  </si>
  <si>
    <t>7950026</t>
  </si>
  <si>
    <t>3510300</t>
  </si>
  <si>
    <t>4912998</t>
  </si>
  <si>
    <t>6065020</t>
  </si>
  <si>
    <t>6067214</t>
  </si>
  <si>
    <t>6067315</t>
  </si>
  <si>
    <t>412</t>
  </si>
  <si>
    <t>5122527</t>
  </si>
  <si>
    <t>4447205</t>
  </si>
  <si>
    <t>4570059</t>
  </si>
  <si>
    <t>МП "Ремонт автомобильных дорог местного назначения Дивеевского муниципального района Нижегородской области на 2012-2020 годы"</t>
  </si>
  <si>
    <t>МП" Пожарная безопасность на 2014-2016 годы муниципального образования Сатисского сельского поселения"</t>
  </si>
  <si>
    <t>Расходы на обеспечение деятельности муниципальных учреждений</t>
  </si>
  <si>
    <t>Процентные платежи по муниципальному долгу Дивеевского района</t>
  </si>
  <si>
    <t>Обслуживание муниципального долга</t>
  </si>
  <si>
    <t>Обслуживание государственного внутреннего и муниципального долга</t>
  </si>
  <si>
    <t>Субсидия на выплату заработной платы с начислениями на нее работникам муниципальных учреждений и органов местного самоуправления</t>
  </si>
  <si>
    <t>Осуществление полномочий по воспитанию и обучению детей-инвалидов в муниципальных дошкольных образовательных организациях</t>
  </si>
  <si>
    <t>Исполнение полномочий в сфере общего образования в муниципальных дошкольных образовательных организациях</t>
  </si>
  <si>
    <t>На выплату заработной платы с начислениями на нее работникам муниципальных учреждений и органов местного самоуправления</t>
  </si>
  <si>
    <t>МП" Пожарная безопасность учреждений социальной сферы Дивеевского района" на 2014-2016 годы</t>
  </si>
  <si>
    <t>общеобразовательных организациях</t>
  </si>
  <si>
    <t>Исполнение полномочий в сфере общего образования в муниципальных в сфере общего образования в муниципальных в сфере общего образования в муниципальных общеобразовательных организациях</t>
  </si>
  <si>
    <t>Субсидии некоммерческим организациям (за исключением государственных учреждений)</t>
  </si>
  <si>
    <t xml:space="preserve">Исполнение полномочий по финансовому обеспечению получения дошкольного,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</t>
  </si>
  <si>
    <t>МП" Развитие системы отдыха и оздоровления детей и молодежи Дивеевского муниципального района Нижегородской области на 2013-2014 годы"</t>
  </si>
  <si>
    <t xml:space="preserve"> На исполнение полномочий в сфере общего образования МОУ</t>
  </si>
  <si>
    <t>На осуществление выплат на возмещение части расходов по приобретению путевок в детские санатории, санаторно-оздоровительные центры (лагеря) круглогодичного действия, расположенные на территории Российской Федерации</t>
  </si>
  <si>
    <t>Бюджетные инвестиции на приобретение объектов недвижимого имущества в муниципальную собственность</t>
  </si>
  <si>
    <t>Пособия и компенсации гражданам и иные социальные выплаты, кроме публичных нормативных обязательств</t>
  </si>
  <si>
    <t>Пособия,компенсации, меры социальной поддержки по публичным нормативным обязательствам</t>
  </si>
  <si>
    <t>Бюджетные инвестиции в объекты капитального строительства муниципальной собственности</t>
  </si>
  <si>
    <t>Дотации на выравнивание бюджетной обеспеченности субъектов Российской Федерации</t>
  </si>
  <si>
    <t>Выплаты гражданам на компенсацию части процентной ставки по кредитам, выданным на приобретение, строительство жилья или газификацию жилья</t>
  </si>
  <si>
    <t>5170130</t>
  </si>
  <si>
    <t>Дотации бюджетам поселений Дивеевского района на выравнивание бюджетной обеспеченности из районного фонда финансовой поддержки</t>
  </si>
  <si>
    <t>Субвенция за счет ФБ на возмещение части затрат с/х товаропроизводителям в области растениеводства</t>
  </si>
  <si>
    <t>Субвенция на оказание несвязанной поддержки с/х товаропроизводителей в области растениеводства</t>
  </si>
  <si>
    <t>Субвения за счет ФБ на возмещение части затрат с/х товаропроизводителей на уплату страховой премии, начисленной по договору с/х страхования в области животноводства</t>
  </si>
  <si>
    <t xml:space="preserve">Субвенции на оказание несвязанной поддержки сельскохозяйственным товаропроизводителям в области растениеводства </t>
  </si>
  <si>
    <t xml:space="preserve">Возмещение части процентной ставки по долгосрочным,среднесрочным и краткосрочным кредитам,взятым МФХ </t>
  </si>
  <si>
    <t xml:space="preserve">Субвенция на поддержку племенного животноводства </t>
  </si>
  <si>
    <t>Субвенция  на возмещение части затрат на приобретение элитных семян</t>
  </si>
  <si>
    <t xml:space="preserve">Субвенции на поддержку племенного животноводства </t>
  </si>
  <si>
    <t>Субвенции на возмещение части затрат на приобретение элитных семян</t>
  </si>
  <si>
    <t>Субвенции на стабилизацию и увеличение поголовья крупного рогатого скота</t>
  </si>
  <si>
    <t>Субвенции на возмещение части затрат на приобретение зерноуборочных и кормоуборочных комбайнов отечественного производства</t>
  </si>
  <si>
    <t>Субвенции для финансового обеспечения стимулирования производства сельскохозяйственной продукции гражданами, ведущими личное подсобное хозяйство</t>
  </si>
  <si>
    <t>Субвенции на возмещение части затрат сельскохозяйственных товаропроизводителей на уплату страховой премии, начисленной по договору сельскохозяйственного страхования</t>
  </si>
  <si>
    <t>Субвенции на возмещение части затрат сельскохозяйственных товаропроизводителей на уплату страховой премии, начисленной по договору сельскохозяйственного страхования в области животноводства</t>
  </si>
  <si>
    <t>Субвенции на возмещение части процентной ставки по долгосрочным, среднесрочным и краткосрочным кредитам, взятым малыми формами хозяйствования</t>
  </si>
  <si>
    <t>Субвенции на возмещение части затрат сельскохозяйственных товаропроизводителей на 1 литр (килограмм) реализованного товарного молока</t>
  </si>
  <si>
    <t>Субвенция на осуществление полномочий по организации проведения мероприятий по предупреждению и ликвидации болезней животных,их лечению,защите населения от болезней,общих для человека и животных в части регулирования численности безнадзорных животных</t>
  </si>
  <si>
    <t>Субсидия на строительство,реконструкцию,проектно-изыскательские работы и разработку проектно-сметной документации в рамках государственной программы"Развитие социальной и инженерной инфраст-ры как основы повышения качества жизни населения НО на 2014-2016г"</t>
  </si>
  <si>
    <t>Мероприятия в области социальной политики</t>
  </si>
  <si>
    <t>Судебная система</t>
  </si>
  <si>
    <t>На обеспечение поселений,входящих в состав муниципальных районов Нижегородской области,субвенциями на осуществление государственных полномочий Российской Федерации по первичному воинскому учету на территориях, где отсутствуют военные комиссариаты</t>
  </si>
  <si>
    <t>МП "Социальная поддержка граждан Дивеевского района Нижегородской области на 2014-2016 годы"</t>
  </si>
  <si>
    <t>Оценка недвижимости, признание прави регулирование отношений по муниципальной собственности</t>
  </si>
  <si>
    <t>На повышение заработной платы отдельным категориям работников бюджетной сферы</t>
  </si>
  <si>
    <t>Транспорт</t>
  </si>
  <si>
    <t>МП "Улучшение экологической обстановки в Дивеевском районе Нижегородской области на 2014-2016 годы"</t>
  </si>
  <si>
    <t>На компенсацию части затрат по оказанию услуг населению по перевозкам пассажирским транспортом по тарифам, регулируемым Правительством Нижегородской области</t>
  </si>
  <si>
    <t>Экологический контроль</t>
  </si>
  <si>
    <t>Пенсионное обеспечение</t>
  </si>
  <si>
    <t>Ежемесячная доплата к пенсиям лицам, замещавшим муниципальные должности Дивеевского района</t>
  </si>
  <si>
    <t>На осуществление социальных выплат молодым семьям в рамках подпрограммы"Обеспечением жильем молодых семей в Нижегородской области" на период 2014-2015 годы</t>
  </si>
  <si>
    <t>На осуществление социальных выплат молодым семьям в рамках подпрограммы "Обеспечение жильем молодых семей в Нижегородской области" на период 2014-2015 годов</t>
  </si>
  <si>
    <t>На 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</si>
  <si>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Другие вопросы в области социальной политики</t>
  </si>
  <si>
    <t>МП"Социальная поддержка граждан Дивеевского района Нижегородской области на 2014-2016 годы"</t>
  </si>
  <si>
    <t>Массовый спорт</t>
  </si>
  <si>
    <t>Мероприятия в области спорта, физической культуры и туризма</t>
  </si>
  <si>
    <t>На оказание частичной финансовой поддержки районных (городских) средств массовой информации</t>
  </si>
  <si>
    <t>к постановлению администрации</t>
  </si>
  <si>
    <t>Дивеевского муниципального района</t>
  </si>
  <si>
    <t>Нижегородской области</t>
  </si>
  <si>
    <t>"Об исполнении бюджета Дивеевского муниципального района за 1 полугодие 2014 года"</t>
  </si>
  <si>
    <t>от 3 сентября 2014 года N 1003</t>
  </si>
  <si>
    <t>ПРИЛОЖЕНИЕ N 3</t>
  </si>
  <si>
    <t>Пособия, компенсации, меры социальной поддержки по публичным нормативным обязательствам</t>
  </si>
</sst>
</file>

<file path=xl/styles.xml><?xml version="1.0" encoding="utf-8"?>
<styleSheet xmlns="http://schemas.openxmlformats.org/spreadsheetml/2006/main">
  <numFmts count="2">
    <numFmt numFmtId="164" formatCode="?"/>
    <numFmt numFmtId="165" formatCode="0.0"/>
  </numFmts>
  <fonts count="17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indexed="8"/>
      <name val="Calibri"/>
      <family val="2"/>
      <charset val="204"/>
    </font>
    <font>
      <b/>
      <sz val="10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sz val="10"/>
      <color indexed="8"/>
      <name val="Calibri"/>
      <family val="2"/>
      <charset val="204"/>
    </font>
    <font>
      <b/>
      <sz val="12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8"/>
      <name val="Arial Narrow"/>
      <family val="2"/>
    </font>
    <font>
      <b/>
      <sz val="11"/>
      <color indexed="8"/>
      <name val="Calibri"/>
      <family val="2"/>
      <charset val="204"/>
    </font>
    <font>
      <sz val="10"/>
      <color indexed="8"/>
      <name val="Calibri"/>
      <family val="2"/>
      <charset val="204"/>
    </font>
    <font>
      <sz val="14"/>
      <color indexed="8"/>
      <name val="Times New Roman"/>
      <family val="1"/>
      <charset val="204"/>
    </font>
    <font>
      <sz val="14"/>
      <color indexed="8"/>
      <name val="Calibri"/>
      <family val="2"/>
      <charset val="204"/>
    </font>
    <font>
      <b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66">
    <xf numFmtId="0" fontId="0" fillId="0" borderId="0" xfId="0"/>
    <xf numFmtId="0" fontId="1" fillId="0" borderId="0" xfId="0" applyFont="1"/>
    <xf numFmtId="0" fontId="3" fillId="0" borderId="0" xfId="0" applyFont="1"/>
    <xf numFmtId="49" fontId="4" fillId="0" borderId="1" xfId="0" applyNumberFormat="1" applyFont="1" applyBorder="1" applyAlignment="1">
      <alignment horizontal="center" vertical="center" wrapText="1"/>
    </xf>
    <xf numFmtId="0" fontId="0" fillId="0" borderId="0" xfId="0" applyFont="1"/>
    <xf numFmtId="0" fontId="5" fillId="0" borderId="0" xfId="0" applyFont="1"/>
    <xf numFmtId="0" fontId="2" fillId="0" borderId="0" xfId="0" applyFont="1"/>
    <xf numFmtId="0" fontId="2" fillId="0" borderId="0" xfId="0" applyFont="1" applyBorder="1"/>
    <xf numFmtId="4" fontId="4" fillId="0" borderId="1" xfId="0" applyNumberFormat="1" applyFont="1" applyBorder="1" applyAlignment="1">
      <alignment horizontal="right" vertical="center" wrapText="1"/>
    </xf>
    <xf numFmtId="0" fontId="4" fillId="0" borderId="0" xfId="0" applyFont="1"/>
    <xf numFmtId="0" fontId="6" fillId="0" borderId="1" xfId="0" applyFont="1" applyBorder="1"/>
    <xf numFmtId="0" fontId="7" fillId="0" borderId="0" xfId="0" applyFont="1"/>
    <xf numFmtId="0" fontId="8" fillId="0" borderId="0" xfId="0" applyFont="1"/>
    <xf numFmtId="4" fontId="1" fillId="0" borderId="1" xfId="0" applyNumberFormat="1" applyFont="1" applyBorder="1" applyAlignment="1">
      <alignment horizontal="right" vertical="center" wrapText="1"/>
    </xf>
    <xf numFmtId="49" fontId="4" fillId="0" borderId="1" xfId="0" applyNumberFormat="1" applyFont="1" applyBorder="1" applyAlignment="1">
      <alignment horizontal="left" vertical="center" wrapText="1"/>
    </xf>
    <xf numFmtId="0" fontId="6" fillId="0" borderId="0" xfId="0" applyFont="1"/>
    <xf numFmtId="0" fontId="9" fillId="0" borderId="0" xfId="0" applyFont="1"/>
    <xf numFmtId="49" fontId="4" fillId="0" borderId="0" xfId="0" applyNumberFormat="1" applyFont="1" applyBorder="1" applyAlignment="1">
      <alignment horizontal="center" vertical="center" wrapText="1"/>
    </xf>
    <xf numFmtId="4" fontId="4" fillId="0" borderId="0" xfId="0" applyNumberFormat="1" applyFont="1" applyBorder="1" applyAlignment="1">
      <alignment horizontal="right" vertical="center" wrapText="1"/>
    </xf>
    <xf numFmtId="0" fontId="10" fillId="0" borderId="0" xfId="0" applyFont="1"/>
    <xf numFmtId="49" fontId="1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left" vertical="center" wrapText="1"/>
    </xf>
    <xf numFmtId="164" fontId="1" fillId="0" borderId="1" xfId="0" applyNumberFormat="1" applyFont="1" applyBorder="1" applyAlignment="1">
      <alignment horizontal="left" vertical="center" wrapText="1"/>
    </xf>
    <xf numFmtId="0" fontId="10" fillId="0" borderId="1" xfId="0" applyFont="1" applyBorder="1"/>
    <xf numFmtId="165" fontId="6" fillId="0" borderId="1" xfId="0" applyNumberFormat="1" applyFont="1" applyBorder="1" applyAlignment="1">
      <alignment vertical="center"/>
    </xf>
    <xf numFmtId="165" fontId="10" fillId="0" borderId="1" xfId="0" applyNumberFormat="1" applyFont="1" applyBorder="1" applyAlignment="1">
      <alignment vertical="center"/>
    </xf>
    <xf numFmtId="49" fontId="11" fillId="0" borderId="2" xfId="0" applyNumberFormat="1" applyFont="1" applyBorder="1" applyAlignment="1">
      <alignment horizontal="left" vertical="center" wrapText="1"/>
    </xf>
    <xf numFmtId="49" fontId="11" fillId="0" borderId="2" xfId="0" applyNumberFormat="1" applyFont="1" applyBorder="1" applyAlignment="1">
      <alignment horizontal="center" vertical="center" wrapText="1"/>
    </xf>
    <xf numFmtId="165" fontId="6" fillId="0" borderId="3" xfId="0" applyNumberFormat="1" applyFont="1" applyBorder="1" applyAlignment="1">
      <alignment vertical="center"/>
    </xf>
    <xf numFmtId="165" fontId="10" fillId="0" borderId="1" xfId="0" applyNumberFormat="1" applyFont="1" applyFill="1" applyBorder="1" applyAlignment="1">
      <alignment vertical="center"/>
    </xf>
    <xf numFmtId="49" fontId="1" fillId="0" borderId="4" xfId="0" applyNumberFormat="1" applyFont="1" applyBorder="1" applyAlignment="1">
      <alignment horizontal="center" vertical="center" wrapText="1"/>
    </xf>
    <xf numFmtId="49" fontId="1" fillId="0" borderId="5" xfId="0" applyNumberFormat="1" applyFont="1" applyBorder="1" applyAlignment="1">
      <alignment horizontal="center" vertical="center" wrapText="1"/>
    </xf>
    <xf numFmtId="49" fontId="1" fillId="0" borderId="5" xfId="0" applyNumberFormat="1" applyFont="1" applyBorder="1" applyAlignment="1">
      <alignment horizontal="left" vertical="center" wrapText="1"/>
    </xf>
    <xf numFmtId="49" fontId="1" fillId="0" borderId="0" xfId="0" applyNumberFormat="1" applyFont="1" applyBorder="1" applyAlignment="1">
      <alignment horizontal="left" vertical="center" wrapText="1"/>
    </xf>
    <xf numFmtId="49" fontId="1" fillId="0" borderId="0" xfId="0" applyNumberFormat="1" applyFont="1" applyBorder="1" applyAlignment="1">
      <alignment horizontal="center" vertical="center" wrapText="1"/>
    </xf>
    <xf numFmtId="4" fontId="1" fillId="0" borderId="0" xfId="0" applyNumberFormat="1" applyFont="1" applyBorder="1" applyAlignment="1">
      <alignment horizontal="right" vertical="center" wrapText="1"/>
    </xf>
    <xf numFmtId="0" fontId="6" fillId="0" borderId="0" xfId="0" applyFont="1" applyBorder="1"/>
    <xf numFmtId="0" fontId="10" fillId="0" borderId="0" xfId="0" applyFont="1" applyBorder="1"/>
    <xf numFmtId="0" fontId="12" fillId="0" borderId="0" xfId="0" applyFont="1"/>
    <xf numFmtId="0" fontId="13" fillId="0" borderId="0" xfId="0" applyFont="1"/>
    <xf numFmtId="0" fontId="0" fillId="0" borderId="0" xfId="0" applyBorder="1"/>
    <xf numFmtId="4" fontId="6" fillId="0" borderId="0" xfId="0" applyNumberFormat="1" applyFont="1" applyBorder="1" applyAlignment="1">
      <alignment horizontal="right"/>
    </xf>
    <xf numFmtId="0" fontId="12" fillId="0" borderId="0" xfId="0" applyFont="1" applyBorder="1"/>
    <xf numFmtId="165" fontId="10" fillId="0" borderId="3" xfId="0" applyNumberFormat="1" applyFont="1" applyFill="1" applyBorder="1" applyAlignment="1">
      <alignment vertical="center"/>
    </xf>
    <xf numFmtId="49" fontId="1" fillId="2" borderId="1" xfId="0" applyNumberFormat="1" applyFont="1" applyFill="1" applyBorder="1" applyAlignment="1">
      <alignment horizontal="left"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4" fontId="1" fillId="2" borderId="1" xfId="0" applyNumberFormat="1" applyFont="1" applyFill="1" applyBorder="1" applyAlignment="1">
      <alignment horizontal="right" vertical="center" wrapText="1"/>
    </xf>
    <xf numFmtId="49" fontId="4" fillId="2" borderId="1" xfId="0" applyNumberFormat="1" applyFont="1" applyFill="1" applyBorder="1" applyAlignment="1">
      <alignment horizontal="left"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4" fontId="4" fillId="2" borderId="1" xfId="0" applyNumberFormat="1" applyFont="1" applyFill="1" applyBorder="1" applyAlignment="1">
      <alignment horizontal="right" vertical="center" wrapText="1"/>
    </xf>
    <xf numFmtId="165" fontId="6" fillId="2" borderId="1" xfId="0" applyNumberFormat="1" applyFont="1" applyFill="1" applyBorder="1" applyAlignment="1">
      <alignment vertical="center"/>
    </xf>
    <xf numFmtId="165" fontId="10" fillId="2" borderId="1" xfId="0" applyNumberFormat="1" applyFont="1" applyFill="1" applyBorder="1" applyAlignment="1">
      <alignment vertical="center"/>
    </xf>
    <xf numFmtId="49" fontId="1" fillId="2" borderId="2" xfId="0" applyNumberFormat="1" applyFont="1" applyFill="1" applyBorder="1" applyAlignment="1">
      <alignment horizontal="left" vertical="center" wrapText="1"/>
    </xf>
    <xf numFmtId="49" fontId="1" fillId="2" borderId="4" xfId="0" applyNumberFormat="1" applyFont="1" applyFill="1" applyBorder="1" applyAlignment="1">
      <alignment horizontal="left" vertical="center" wrapText="1"/>
    </xf>
    <xf numFmtId="0" fontId="9" fillId="0" borderId="0" xfId="0" applyFont="1" applyAlignment="1">
      <alignment horizontal="right"/>
    </xf>
    <xf numFmtId="0" fontId="1" fillId="2" borderId="1" xfId="0" applyNumberFormat="1" applyFont="1" applyFill="1" applyBorder="1" applyAlignment="1">
      <alignment horizontal="left" vertical="center" wrapText="1"/>
    </xf>
    <xf numFmtId="0" fontId="14" fillId="0" borderId="0" xfId="0" applyFont="1" applyAlignment="1">
      <alignment horizontal="center" vertical="center" wrapText="1"/>
    </xf>
    <xf numFmtId="0" fontId="15" fillId="0" borderId="0" xfId="0" applyFont="1" applyAlignment="1">
      <alignment horizontal="center" vertical="center" wrapText="1"/>
    </xf>
    <xf numFmtId="0" fontId="16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49" fontId="4" fillId="0" borderId="6" xfId="0" applyNumberFormat="1" applyFont="1" applyBorder="1" applyAlignment="1">
      <alignment horizontal="left" vertical="center" wrapText="1"/>
    </xf>
    <xf numFmtId="0" fontId="12" fillId="0" borderId="7" xfId="0" applyFont="1" applyBorder="1" applyAlignment="1"/>
    <xf numFmtId="0" fontId="12" fillId="0" borderId="8" xfId="0" applyFont="1" applyBorder="1" applyAlignment="1"/>
    <xf numFmtId="49" fontId="4" fillId="0" borderId="9" xfId="0" applyNumberFormat="1" applyFont="1" applyBorder="1" applyAlignment="1">
      <alignment horizontal="center" vertical="center" wrapText="1"/>
    </xf>
    <xf numFmtId="49" fontId="4" fillId="0" borderId="7" xfId="0" applyNumberFormat="1" applyFont="1" applyBorder="1" applyAlignment="1">
      <alignment horizontal="center" vertical="center" wrapText="1"/>
    </xf>
    <xf numFmtId="49" fontId="4" fillId="0" borderId="0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248"/>
  <sheetViews>
    <sheetView tabSelected="1" view="pageBreakPreview" topLeftCell="A237" zoomScaleNormal="100" workbookViewId="0">
      <selection activeCell="F244" sqref="F244"/>
    </sheetView>
  </sheetViews>
  <sheetFormatPr defaultRowHeight="15"/>
  <cols>
    <col min="1" max="1" width="6.28515625" style="19" customWidth="1"/>
    <col min="2" max="2" width="5.140625" style="19" customWidth="1"/>
    <col min="3" max="3" width="6.85546875" style="19" customWidth="1"/>
    <col min="4" max="4" width="24.5703125" style="19" customWidth="1"/>
    <col min="5" max="5" width="9.28515625" style="19" customWidth="1"/>
    <col min="6" max="6" width="21.140625" style="19" customWidth="1"/>
    <col min="7" max="7" width="6.28515625" style="19" customWidth="1"/>
    <col min="8" max="8" width="19.140625" style="19" customWidth="1"/>
    <col min="9" max="10" width="15.28515625" style="19" customWidth="1"/>
    <col min="11" max="11" width="11.7109375" style="19" customWidth="1"/>
    <col min="12" max="12" width="10" customWidth="1"/>
  </cols>
  <sheetData>
    <row r="1" spans="1:11" ht="18.75">
      <c r="I1" s="56" t="s">
        <v>308</v>
      </c>
      <c r="J1" s="57"/>
      <c r="K1" s="57"/>
    </row>
    <row r="2" spans="1:11" ht="18.75">
      <c r="I2" s="56" t="s">
        <v>303</v>
      </c>
      <c r="J2" s="57"/>
      <c r="K2" s="57"/>
    </row>
    <row r="3" spans="1:11" ht="18.75">
      <c r="I3" s="56" t="s">
        <v>304</v>
      </c>
      <c r="J3" s="57"/>
      <c r="K3" s="57"/>
    </row>
    <row r="4" spans="1:11" ht="18.75">
      <c r="I4" s="56" t="s">
        <v>305</v>
      </c>
      <c r="J4" s="57"/>
      <c r="K4" s="57"/>
    </row>
    <row r="5" spans="1:11" ht="48" customHeight="1">
      <c r="I5" s="56" t="s">
        <v>306</v>
      </c>
      <c r="J5" s="57"/>
      <c r="K5" s="57"/>
    </row>
    <row r="6" spans="1:11" ht="12.75" customHeight="1">
      <c r="G6" s="1"/>
      <c r="I6" s="56" t="s">
        <v>307</v>
      </c>
      <c r="J6" s="57"/>
      <c r="K6" s="57"/>
    </row>
    <row r="7" spans="1:11" ht="12.75" customHeight="1">
      <c r="G7" s="1"/>
    </row>
    <row r="8" spans="1:11" s="16" customFormat="1" ht="29.25" customHeight="1">
      <c r="A8" s="58" t="s">
        <v>169</v>
      </c>
      <c r="B8" s="59"/>
      <c r="C8" s="59"/>
      <c r="D8" s="59"/>
      <c r="E8" s="59"/>
      <c r="F8" s="59"/>
      <c r="G8" s="59"/>
      <c r="H8" s="59"/>
      <c r="I8" s="59"/>
      <c r="J8" s="59"/>
      <c r="K8" s="59"/>
    </row>
    <row r="9" spans="1:11" ht="15.75">
      <c r="A9" s="1"/>
      <c r="C9" s="1"/>
      <c r="D9" s="1"/>
      <c r="E9" s="1"/>
      <c r="F9" s="1"/>
      <c r="G9" s="1"/>
      <c r="H9" s="1"/>
      <c r="I9" s="1"/>
      <c r="J9" s="1"/>
      <c r="K9" s="54" t="s">
        <v>0</v>
      </c>
    </row>
    <row r="10" spans="1:11" s="2" customFormat="1" ht="49.5" customHeight="1">
      <c r="A10" s="3" t="s">
        <v>1</v>
      </c>
      <c r="B10" s="3" t="s">
        <v>2</v>
      </c>
      <c r="C10" s="3" t="s">
        <v>3</v>
      </c>
      <c r="D10" s="3" t="s">
        <v>4</v>
      </c>
      <c r="E10" s="3" t="s">
        <v>5</v>
      </c>
      <c r="F10" s="3" t="s">
        <v>6</v>
      </c>
      <c r="G10" s="3" t="s">
        <v>7</v>
      </c>
      <c r="H10" s="3" t="s">
        <v>8</v>
      </c>
      <c r="I10" s="3" t="s">
        <v>171</v>
      </c>
      <c r="J10" s="3" t="s">
        <v>172</v>
      </c>
      <c r="K10" s="3" t="s">
        <v>9</v>
      </c>
    </row>
    <row r="11" spans="1:11" ht="15" customHeight="1">
      <c r="A11" s="3" t="s">
        <v>10</v>
      </c>
      <c r="B11" s="3" t="s">
        <v>11</v>
      </c>
      <c r="C11" s="3" t="s">
        <v>12</v>
      </c>
      <c r="D11" s="3" t="s">
        <v>13</v>
      </c>
      <c r="E11" s="3" t="s">
        <v>14</v>
      </c>
      <c r="F11" s="3" t="s">
        <v>15</v>
      </c>
      <c r="G11" s="3" t="s">
        <v>16</v>
      </c>
      <c r="H11" s="3" t="s">
        <v>17</v>
      </c>
      <c r="I11" s="3" t="s">
        <v>18</v>
      </c>
      <c r="J11" s="3" t="s">
        <v>19</v>
      </c>
      <c r="K11" s="3" t="s">
        <v>20</v>
      </c>
    </row>
    <row r="12" spans="1:11" s="12" customFormat="1" ht="15.75">
      <c r="A12" s="17" t="s">
        <v>21</v>
      </c>
      <c r="B12" s="63" t="s">
        <v>22</v>
      </c>
      <c r="C12" s="63"/>
      <c r="D12" s="63"/>
      <c r="E12" s="63"/>
      <c r="F12" s="63"/>
      <c r="G12" s="63"/>
      <c r="H12" s="63"/>
      <c r="I12" s="8">
        <f>SUM(I13+I24+I26+I31+I42+I35+I45+I48+I51)</f>
        <v>31811201</v>
      </c>
      <c r="J12" s="18">
        <f>SUM(J13+J24+J26+J31+J35+J45+J51)</f>
        <v>16530287.050000001</v>
      </c>
      <c r="K12" s="24">
        <f t="shared" ref="K12:K50" si="0">SUM(J12/I12*100)</f>
        <v>51.963731422777784</v>
      </c>
    </row>
    <row r="13" spans="1:11" s="11" customFormat="1" ht="12.75">
      <c r="A13" s="3"/>
      <c r="B13" s="3" t="s">
        <v>23</v>
      </c>
      <c r="C13" s="3"/>
      <c r="D13" s="3"/>
      <c r="E13" s="3"/>
      <c r="F13" s="3"/>
      <c r="G13" s="3"/>
      <c r="H13" s="3"/>
      <c r="I13" s="8">
        <f>SUM(I16+I22+I14)</f>
        <v>8438636</v>
      </c>
      <c r="J13" s="8">
        <f>SUM(J16+J22+J14)</f>
        <v>3817973.05</v>
      </c>
      <c r="K13" s="24">
        <f t="shared" si="0"/>
        <v>45.243959450318741</v>
      </c>
    </row>
    <row r="14" spans="1:11" s="11" customFormat="1" ht="12.75">
      <c r="A14" s="3"/>
      <c r="B14" s="3" t="s">
        <v>23</v>
      </c>
      <c r="C14" s="3" t="s">
        <v>53</v>
      </c>
      <c r="D14" s="3"/>
      <c r="E14" s="3"/>
      <c r="F14" s="3"/>
      <c r="G14" s="3"/>
      <c r="H14" s="3"/>
      <c r="I14" s="8">
        <f>SUM(I15:I15)</f>
        <v>60000</v>
      </c>
      <c r="J14" s="8">
        <f>SUM(J15:J15)</f>
        <v>60000</v>
      </c>
      <c r="K14" s="24">
        <f t="shared" si="0"/>
        <v>100</v>
      </c>
    </row>
    <row r="15" spans="1:11" ht="107.25" customHeight="1">
      <c r="A15" s="23"/>
      <c r="B15" s="21" t="s">
        <v>23</v>
      </c>
      <c r="C15" s="21" t="s">
        <v>53</v>
      </c>
      <c r="D15" s="21" t="s">
        <v>149</v>
      </c>
      <c r="E15" s="20" t="s">
        <v>170</v>
      </c>
      <c r="F15" s="21" t="s">
        <v>26</v>
      </c>
      <c r="G15" s="20" t="s">
        <v>42</v>
      </c>
      <c r="H15" s="21" t="s">
        <v>43</v>
      </c>
      <c r="I15" s="13">
        <v>60000</v>
      </c>
      <c r="J15" s="13">
        <v>60000</v>
      </c>
      <c r="K15" s="25">
        <f t="shared" si="0"/>
        <v>100</v>
      </c>
    </row>
    <row r="16" spans="1:11" s="11" customFormat="1" ht="12.75">
      <c r="A16" s="3"/>
      <c r="B16" s="3" t="s">
        <v>23</v>
      </c>
      <c r="C16" s="3" t="s">
        <v>24</v>
      </c>
      <c r="D16" s="14"/>
      <c r="E16" s="3"/>
      <c r="F16" s="3"/>
      <c r="G16" s="3"/>
      <c r="H16" s="3"/>
      <c r="I16" s="8">
        <f>SUM(I17:I21)</f>
        <v>8030000</v>
      </c>
      <c r="J16" s="8">
        <f>SUM(J17:J21)</f>
        <v>3757973.05</v>
      </c>
      <c r="K16" s="24">
        <f t="shared" si="0"/>
        <v>46.799166251556663</v>
      </c>
    </row>
    <row r="17" spans="1:11" ht="81" customHeight="1">
      <c r="A17" s="23"/>
      <c r="B17" s="21" t="s">
        <v>23</v>
      </c>
      <c r="C17" s="21" t="s">
        <v>24</v>
      </c>
      <c r="D17" s="21" t="s">
        <v>150</v>
      </c>
      <c r="E17" s="20" t="s">
        <v>170</v>
      </c>
      <c r="F17" s="21" t="s">
        <v>26</v>
      </c>
      <c r="G17" s="20" t="s">
        <v>27</v>
      </c>
      <c r="H17" s="21" t="s">
        <v>28</v>
      </c>
      <c r="I17" s="13">
        <v>6142000</v>
      </c>
      <c r="J17" s="13">
        <v>3145711.5</v>
      </c>
      <c r="K17" s="25">
        <f t="shared" si="0"/>
        <v>51.21640345164441</v>
      </c>
    </row>
    <row r="18" spans="1:11" ht="76.5" customHeight="1">
      <c r="A18" s="23"/>
      <c r="B18" s="21" t="s">
        <v>23</v>
      </c>
      <c r="C18" s="21" t="s">
        <v>24</v>
      </c>
      <c r="D18" s="21" t="s">
        <v>150</v>
      </c>
      <c r="E18" s="20" t="s">
        <v>170</v>
      </c>
      <c r="F18" s="21" t="s">
        <v>26</v>
      </c>
      <c r="G18" s="20" t="s">
        <v>154</v>
      </c>
      <c r="H18" s="21" t="s">
        <v>155</v>
      </c>
      <c r="I18" s="13">
        <v>15500</v>
      </c>
      <c r="J18" s="13">
        <v>5300</v>
      </c>
      <c r="K18" s="25">
        <f>SUM(J18/I18*100)</f>
        <v>34.193548387096776</v>
      </c>
    </row>
    <row r="19" spans="1:11" ht="82.5" customHeight="1">
      <c r="A19" s="23"/>
      <c r="B19" s="21" t="s">
        <v>23</v>
      </c>
      <c r="C19" s="21" t="s">
        <v>24</v>
      </c>
      <c r="D19" s="21" t="s">
        <v>150</v>
      </c>
      <c r="E19" s="20" t="s">
        <v>170</v>
      </c>
      <c r="F19" s="21" t="s">
        <v>26</v>
      </c>
      <c r="G19" s="20" t="s">
        <v>29</v>
      </c>
      <c r="H19" s="21" t="s">
        <v>30</v>
      </c>
      <c r="I19" s="13">
        <v>1446500</v>
      </c>
      <c r="J19" s="13">
        <v>475218.8</v>
      </c>
      <c r="K19" s="25">
        <f t="shared" si="0"/>
        <v>32.85301071552022</v>
      </c>
    </row>
    <row r="20" spans="1:11" ht="79.5" customHeight="1">
      <c r="A20" s="23"/>
      <c r="B20" s="21" t="s">
        <v>23</v>
      </c>
      <c r="C20" s="21" t="s">
        <v>24</v>
      </c>
      <c r="D20" s="21" t="s">
        <v>150</v>
      </c>
      <c r="E20" s="20" t="s">
        <v>170</v>
      </c>
      <c r="F20" s="21" t="s">
        <v>26</v>
      </c>
      <c r="G20" s="20" t="s">
        <v>31</v>
      </c>
      <c r="H20" s="21" t="s">
        <v>32</v>
      </c>
      <c r="I20" s="13">
        <v>416000</v>
      </c>
      <c r="J20" s="13">
        <v>128134.28</v>
      </c>
      <c r="K20" s="25">
        <f t="shared" si="0"/>
        <v>30.801509615384614</v>
      </c>
    </row>
    <row r="21" spans="1:11" ht="86.25" customHeight="1">
      <c r="A21" s="23"/>
      <c r="B21" s="21" t="s">
        <v>23</v>
      </c>
      <c r="C21" s="21" t="s">
        <v>24</v>
      </c>
      <c r="D21" s="21" t="s">
        <v>150</v>
      </c>
      <c r="E21" s="20" t="s">
        <v>170</v>
      </c>
      <c r="F21" s="21" t="s">
        <v>26</v>
      </c>
      <c r="G21" s="20" t="s">
        <v>33</v>
      </c>
      <c r="H21" s="21" t="s">
        <v>34</v>
      </c>
      <c r="I21" s="13">
        <v>10000</v>
      </c>
      <c r="J21" s="13">
        <v>3608.47</v>
      </c>
      <c r="K21" s="25">
        <f t="shared" si="0"/>
        <v>36.084699999999998</v>
      </c>
    </row>
    <row r="22" spans="1:11" s="11" customFormat="1" ht="12.75">
      <c r="A22" s="3"/>
      <c r="B22" s="14" t="s">
        <v>23</v>
      </c>
      <c r="C22" s="14" t="s">
        <v>20</v>
      </c>
      <c r="D22" s="14"/>
      <c r="E22" s="3"/>
      <c r="F22" s="14"/>
      <c r="G22" s="3"/>
      <c r="H22" s="14"/>
      <c r="I22" s="8">
        <f>SUM(I23)</f>
        <v>348636</v>
      </c>
      <c r="J22" s="8">
        <f>SUM(J23)</f>
        <v>0</v>
      </c>
      <c r="K22" s="24">
        <f t="shared" si="0"/>
        <v>0</v>
      </c>
    </row>
    <row r="23" spans="1:11" ht="25.5">
      <c r="A23" s="23"/>
      <c r="B23" s="21" t="s">
        <v>23</v>
      </c>
      <c r="C23" s="21" t="s">
        <v>20</v>
      </c>
      <c r="D23" s="21" t="s">
        <v>35</v>
      </c>
      <c r="E23" s="20" t="s">
        <v>36</v>
      </c>
      <c r="F23" s="21" t="s">
        <v>37</v>
      </c>
      <c r="G23" s="20" t="s">
        <v>38</v>
      </c>
      <c r="H23" s="21" t="s">
        <v>39</v>
      </c>
      <c r="I23" s="13">
        <v>348636</v>
      </c>
      <c r="J23" s="13">
        <v>0</v>
      </c>
      <c r="K23" s="25">
        <f t="shared" si="0"/>
        <v>0</v>
      </c>
    </row>
    <row r="24" spans="1:11" s="11" customFormat="1" ht="12.75">
      <c r="A24" s="3"/>
      <c r="B24" s="14" t="s">
        <v>44</v>
      </c>
      <c r="C24" s="14"/>
      <c r="D24" s="14"/>
      <c r="E24" s="3"/>
      <c r="F24" s="14"/>
      <c r="G24" s="3"/>
      <c r="H24" s="14"/>
      <c r="I24" s="8">
        <f>SUM(I25)</f>
        <v>786800</v>
      </c>
      <c r="J24" s="8">
        <f>SUM(J25)</f>
        <v>393400</v>
      </c>
      <c r="K24" s="24">
        <f t="shared" si="0"/>
        <v>50</v>
      </c>
    </row>
    <row r="25" spans="1:11" ht="63.75">
      <c r="A25" s="20"/>
      <c r="B25" s="21" t="s">
        <v>44</v>
      </c>
      <c r="C25" s="21" t="s">
        <v>45</v>
      </c>
      <c r="D25" s="21" t="s">
        <v>46</v>
      </c>
      <c r="E25" s="20" t="s">
        <v>173</v>
      </c>
      <c r="F25" s="21" t="s">
        <v>47</v>
      </c>
      <c r="G25" s="20" t="s">
        <v>48</v>
      </c>
      <c r="H25" s="21" t="s">
        <v>49</v>
      </c>
      <c r="I25" s="13">
        <v>786800</v>
      </c>
      <c r="J25" s="13">
        <v>393400</v>
      </c>
      <c r="K25" s="25">
        <f t="shared" si="0"/>
        <v>50</v>
      </c>
    </row>
    <row r="26" spans="1:11" s="11" customFormat="1" ht="12.75">
      <c r="A26" s="3"/>
      <c r="B26" s="14" t="s">
        <v>45</v>
      </c>
      <c r="C26" s="14"/>
      <c r="D26" s="14"/>
      <c r="E26" s="3"/>
      <c r="F26" s="14"/>
      <c r="G26" s="3"/>
      <c r="H26" s="14"/>
      <c r="I26" s="8">
        <f>SUM(I27)</f>
        <v>513150</v>
      </c>
      <c r="J26" s="8">
        <f>SUM(J27)</f>
        <v>444500</v>
      </c>
      <c r="K26" s="24">
        <f t="shared" si="0"/>
        <v>86.621845464289194</v>
      </c>
    </row>
    <row r="27" spans="1:11" s="11" customFormat="1" ht="12.75">
      <c r="A27" s="3"/>
      <c r="B27" s="14" t="s">
        <v>45</v>
      </c>
      <c r="C27" s="14" t="s">
        <v>19</v>
      </c>
      <c r="D27" s="14"/>
      <c r="E27" s="3"/>
      <c r="F27" s="14"/>
      <c r="G27" s="3"/>
      <c r="H27" s="14"/>
      <c r="I27" s="8">
        <f>SUM(I28:I30)</f>
        <v>513150</v>
      </c>
      <c r="J27" s="8">
        <f>SUM(J28:J30)</f>
        <v>444500</v>
      </c>
      <c r="K27" s="24">
        <f t="shared" si="0"/>
        <v>86.621845464289194</v>
      </c>
    </row>
    <row r="28" spans="1:11" s="11" customFormat="1" ht="25.5">
      <c r="A28" s="3"/>
      <c r="B28" s="44" t="s">
        <v>45</v>
      </c>
      <c r="C28" s="44" t="s">
        <v>19</v>
      </c>
      <c r="D28" s="44" t="s">
        <v>52</v>
      </c>
      <c r="E28" s="45" t="s">
        <v>36</v>
      </c>
      <c r="F28" s="21" t="s">
        <v>37</v>
      </c>
      <c r="G28" s="20" t="s">
        <v>42</v>
      </c>
      <c r="H28" s="21" t="s">
        <v>43</v>
      </c>
      <c r="I28" s="13">
        <v>394500</v>
      </c>
      <c r="J28" s="13">
        <v>394500</v>
      </c>
      <c r="K28" s="25"/>
    </row>
    <row r="29" spans="1:11" s="11" customFormat="1" ht="51" customHeight="1">
      <c r="A29" s="3"/>
      <c r="B29" s="44" t="s">
        <v>45</v>
      </c>
      <c r="C29" s="44" t="s">
        <v>19</v>
      </c>
      <c r="D29" s="44" t="s">
        <v>52</v>
      </c>
      <c r="E29" s="45" t="s">
        <v>174</v>
      </c>
      <c r="F29" s="44" t="s">
        <v>241</v>
      </c>
      <c r="G29" s="20" t="s">
        <v>42</v>
      </c>
      <c r="H29" s="21" t="s">
        <v>43</v>
      </c>
      <c r="I29" s="13">
        <v>68650</v>
      </c>
      <c r="J29" s="13">
        <v>0</v>
      </c>
      <c r="K29" s="25"/>
    </row>
    <row r="30" spans="1:11" s="11" customFormat="1" ht="76.5">
      <c r="A30" s="3"/>
      <c r="B30" s="44" t="s">
        <v>45</v>
      </c>
      <c r="C30" s="44" t="s">
        <v>19</v>
      </c>
      <c r="D30" s="44" t="s">
        <v>52</v>
      </c>
      <c r="E30" s="45" t="s">
        <v>175</v>
      </c>
      <c r="F30" s="44" t="s">
        <v>240</v>
      </c>
      <c r="G30" s="20" t="s">
        <v>42</v>
      </c>
      <c r="H30" s="21" t="s">
        <v>43</v>
      </c>
      <c r="I30" s="13">
        <v>50000</v>
      </c>
      <c r="J30" s="13">
        <v>50000</v>
      </c>
      <c r="K30" s="25"/>
    </row>
    <row r="31" spans="1:11" s="11" customFormat="1" ht="12.75">
      <c r="A31" s="3"/>
      <c r="B31" s="14" t="s">
        <v>53</v>
      </c>
      <c r="C31" s="14"/>
      <c r="D31" s="14"/>
      <c r="E31" s="3"/>
      <c r="F31" s="14"/>
      <c r="G31" s="3"/>
      <c r="H31" s="14"/>
      <c r="I31" s="8">
        <f>SUM(I32)</f>
        <v>670000</v>
      </c>
      <c r="J31" s="8">
        <f>SUM(J32)</f>
        <v>0</v>
      </c>
      <c r="K31" s="24">
        <f t="shared" si="0"/>
        <v>0</v>
      </c>
    </row>
    <row r="32" spans="1:11" s="11" customFormat="1" ht="12.75">
      <c r="A32" s="3"/>
      <c r="B32" s="14" t="s">
        <v>53</v>
      </c>
      <c r="C32" s="14" t="s">
        <v>50</v>
      </c>
      <c r="D32" s="14"/>
      <c r="E32" s="3"/>
      <c r="F32" s="14"/>
      <c r="G32" s="3"/>
      <c r="H32" s="14"/>
      <c r="I32" s="8">
        <f>SUM(I33:I34)</f>
        <v>670000</v>
      </c>
      <c r="J32" s="8">
        <f>SUM(J33:J34)</f>
        <v>0</v>
      </c>
      <c r="K32" s="24">
        <f t="shared" si="0"/>
        <v>0</v>
      </c>
    </row>
    <row r="33" spans="1:11" ht="38.25">
      <c r="A33" s="23"/>
      <c r="B33" s="21" t="s">
        <v>53</v>
      </c>
      <c r="C33" s="21" t="s">
        <v>50</v>
      </c>
      <c r="D33" s="21" t="s">
        <v>54</v>
      </c>
      <c r="E33" s="20" t="s">
        <v>176</v>
      </c>
      <c r="F33" s="21" t="s">
        <v>177</v>
      </c>
      <c r="G33" s="20" t="s">
        <v>42</v>
      </c>
      <c r="H33" s="21" t="s">
        <v>43</v>
      </c>
      <c r="I33" s="13">
        <v>120000</v>
      </c>
      <c r="J33" s="13">
        <v>0</v>
      </c>
      <c r="K33" s="25">
        <f>SUM(J33/I33*100)</f>
        <v>0</v>
      </c>
    </row>
    <row r="34" spans="1:11" ht="89.25">
      <c r="A34" s="23"/>
      <c r="B34" s="21" t="s">
        <v>53</v>
      </c>
      <c r="C34" s="21" t="s">
        <v>50</v>
      </c>
      <c r="D34" s="21" t="s">
        <v>54</v>
      </c>
      <c r="E34" s="20" t="s">
        <v>178</v>
      </c>
      <c r="F34" s="44" t="s">
        <v>239</v>
      </c>
      <c r="G34" s="20" t="s">
        <v>42</v>
      </c>
      <c r="H34" s="21" t="s">
        <v>43</v>
      </c>
      <c r="I34" s="13">
        <v>550000</v>
      </c>
      <c r="J34" s="13">
        <v>0</v>
      </c>
      <c r="K34" s="25">
        <f>SUM(J34/I34*100)</f>
        <v>0</v>
      </c>
    </row>
    <row r="35" spans="1:11" s="11" customFormat="1" ht="12.75">
      <c r="A35" s="3"/>
      <c r="B35" s="14" t="s">
        <v>59</v>
      </c>
      <c r="C35" s="14"/>
      <c r="D35" s="14"/>
      <c r="E35" s="3"/>
      <c r="F35" s="14"/>
      <c r="G35" s="3"/>
      <c r="H35" s="14"/>
      <c r="I35" s="8">
        <f>SUM(I36+I40)</f>
        <v>5186864</v>
      </c>
      <c r="J35" s="8">
        <f>SUM(J36+J40)</f>
        <v>4186864</v>
      </c>
      <c r="K35" s="24">
        <f t="shared" si="0"/>
        <v>80.720527856523717</v>
      </c>
    </row>
    <row r="36" spans="1:11" s="11" customFormat="1" ht="12.75">
      <c r="A36" s="3"/>
      <c r="B36" s="14" t="s">
        <v>59</v>
      </c>
      <c r="C36" s="14" t="s">
        <v>44</v>
      </c>
      <c r="D36" s="14"/>
      <c r="E36" s="3"/>
      <c r="F36" s="14"/>
      <c r="G36" s="3"/>
      <c r="H36" s="14"/>
      <c r="I36" s="8">
        <f>SUM(I37:I39)</f>
        <v>4336864</v>
      </c>
      <c r="J36" s="8">
        <f>SUM(J37:J39)</f>
        <v>3736864</v>
      </c>
      <c r="K36" s="24">
        <f t="shared" si="0"/>
        <v>86.165118389693561</v>
      </c>
    </row>
    <row r="37" spans="1:11" ht="25.5">
      <c r="A37" s="23"/>
      <c r="B37" s="21" t="s">
        <v>59</v>
      </c>
      <c r="C37" s="21" t="s">
        <v>44</v>
      </c>
      <c r="D37" s="21" t="s">
        <v>60</v>
      </c>
      <c r="E37" s="20" t="s">
        <v>36</v>
      </c>
      <c r="F37" s="21" t="s">
        <v>37</v>
      </c>
      <c r="G37" s="20" t="s">
        <v>42</v>
      </c>
      <c r="H37" s="21" t="s">
        <v>43</v>
      </c>
      <c r="I37" s="13">
        <v>256864</v>
      </c>
      <c r="J37" s="13">
        <v>256864</v>
      </c>
      <c r="K37" s="25">
        <f t="shared" si="0"/>
        <v>100</v>
      </c>
    </row>
    <row r="38" spans="1:11" ht="76.5">
      <c r="A38" s="23"/>
      <c r="B38" s="21" t="s">
        <v>59</v>
      </c>
      <c r="C38" s="21" t="s">
        <v>44</v>
      </c>
      <c r="D38" s="21" t="s">
        <v>60</v>
      </c>
      <c r="E38" s="20" t="s">
        <v>57</v>
      </c>
      <c r="F38" s="21" t="s">
        <v>58</v>
      </c>
      <c r="G38" s="20" t="s">
        <v>42</v>
      </c>
      <c r="H38" s="21" t="s">
        <v>43</v>
      </c>
      <c r="I38" s="13">
        <v>500000</v>
      </c>
      <c r="J38" s="13">
        <v>200000</v>
      </c>
      <c r="K38" s="25">
        <f t="shared" si="0"/>
        <v>40</v>
      </c>
    </row>
    <row r="39" spans="1:11" ht="76.5">
      <c r="A39" s="23"/>
      <c r="B39" s="21" t="s">
        <v>59</v>
      </c>
      <c r="C39" s="21" t="s">
        <v>44</v>
      </c>
      <c r="D39" s="21" t="s">
        <v>60</v>
      </c>
      <c r="E39" s="20" t="s">
        <v>61</v>
      </c>
      <c r="F39" s="21" t="s">
        <v>62</v>
      </c>
      <c r="G39" s="20" t="s">
        <v>42</v>
      </c>
      <c r="H39" s="21" t="s">
        <v>43</v>
      </c>
      <c r="I39" s="13">
        <v>3580000</v>
      </c>
      <c r="J39" s="13">
        <v>3280000</v>
      </c>
      <c r="K39" s="25">
        <f t="shared" si="0"/>
        <v>91.620111731843579</v>
      </c>
    </row>
    <row r="40" spans="1:11" s="11" customFormat="1" ht="12.75">
      <c r="A40" s="3"/>
      <c r="B40" s="14" t="s">
        <v>59</v>
      </c>
      <c r="C40" s="14" t="s">
        <v>45</v>
      </c>
      <c r="D40" s="14"/>
      <c r="E40" s="3"/>
      <c r="F40" s="14"/>
      <c r="G40" s="3"/>
      <c r="H40" s="14"/>
      <c r="I40" s="8">
        <f>SUM(I41:I41)</f>
        <v>850000</v>
      </c>
      <c r="J40" s="8">
        <f>SUM(J41:J41)</f>
        <v>450000</v>
      </c>
      <c r="K40" s="24">
        <f t="shared" si="0"/>
        <v>52.941176470588239</v>
      </c>
    </row>
    <row r="41" spans="1:11" ht="51">
      <c r="A41" s="23"/>
      <c r="B41" s="21" t="s">
        <v>59</v>
      </c>
      <c r="C41" s="21" t="s">
        <v>45</v>
      </c>
      <c r="D41" s="21" t="s">
        <v>63</v>
      </c>
      <c r="E41" s="20" t="s">
        <v>179</v>
      </c>
      <c r="F41" s="21" t="s">
        <v>64</v>
      </c>
      <c r="G41" s="20" t="s">
        <v>42</v>
      </c>
      <c r="H41" s="21" t="s">
        <v>43</v>
      </c>
      <c r="I41" s="13">
        <v>850000</v>
      </c>
      <c r="J41" s="13">
        <v>450000</v>
      </c>
      <c r="K41" s="25">
        <f t="shared" si="0"/>
        <v>52.941176470588239</v>
      </c>
    </row>
    <row r="42" spans="1:11">
      <c r="A42" s="23"/>
      <c r="B42" s="47" t="s">
        <v>75</v>
      </c>
      <c r="C42" s="47"/>
      <c r="D42" s="47"/>
      <c r="E42" s="48"/>
      <c r="F42" s="47"/>
      <c r="G42" s="48"/>
      <c r="H42" s="47"/>
      <c r="I42" s="49">
        <f>SUM(I43)</f>
        <v>650000</v>
      </c>
      <c r="J42" s="8">
        <f>SUM(J43)</f>
        <v>0</v>
      </c>
      <c r="K42" s="24">
        <f t="shared" si="0"/>
        <v>0</v>
      </c>
    </row>
    <row r="43" spans="1:11">
      <c r="A43" s="23"/>
      <c r="B43" s="47" t="s">
        <v>75</v>
      </c>
      <c r="C43" s="47" t="s">
        <v>44</v>
      </c>
      <c r="D43" s="47"/>
      <c r="E43" s="48"/>
      <c r="F43" s="47"/>
      <c r="G43" s="48"/>
      <c r="H43" s="47"/>
      <c r="I43" s="49">
        <f>SUM(I44)</f>
        <v>650000</v>
      </c>
      <c r="J43" s="8">
        <f>SUM(J44)</f>
        <v>0</v>
      </c>
      <c r="K43" s="25">
        <f t="shared" si="0"/>
        <v>0</v>
      </c>
    </row>
    <row r="44" spans="1:11" ht="126.75" customHeight="1">
      <c r="A44" s="23"/>
      <c r="B44" s="44" t="s">
        <v>75</v>
      </c>
      <c r="C44" s="44" t="s">
        <v>44</v>
      </c>
      <c r="D44" s="44" t="s">
        <v>76</v>
      </c>
      <c r="E44" s="45" t="s">
        <v>180</v>
      </c>
      <c r="F44" s="44" t="s">
        <v>241</v>
      </c>
      <c r="G44" s="45" t="s">
        <v>77</v>
      </c>
      <c r="H44" s="44" t="s">
        <v>86</v>
      </c>
      <c r="I44" s="46">
        <v>650000</v>
      </c>
      <c r="J44" s="13">
        <v>0</v>
      </c>
      <c r="K44" s="25">
        <f t="shared" si="0"/>
        <v>0</v>
      </c>
    </row>
    <row r="45" spans="1:11" s="11" customFormat="1" ht="12.75">
      <c r="A45" s="3"/>
      <c r="B45" s="14" t="s">
        <v>19</v>
      </c>
      <c r="C45" s="14"/>
      <c r="D45" s="14"/>
      <c r="E45" s="3"/>
      <c r="F45" s="14"/>
      <c r="G45" s="3"/>
      <c r="H45" s="14"/>
      <c r="I45" s="8">
        <f>SUM(I46)</f>
        <v>37800</v>
      </c>
      <c r="J45" s="8">
        <f>SUM(J46)</f>
        <v>0</v>
      </c>
      <c r="K45" s="24">
        <f t="shared" si="0"/>
        <v>0</v>
      </c>
    </row>
    <row r="46" spans="1:11" s="11" customFormat="1" ht="12.75">
      <c r="A46" s="3"/>
      <c r="B46" s="14" t="s">
        <v>19</v>
      </c>
      <c r="C46" s="14" t="s">
        <v>45</v>
      </c>
      <c r="D46" s="14"/>
      <c r="E46" s="3"/>
      <c r="F46" s="14"/>
      <c r="G46" s="3"/>
      <c r="H46" s="14"/>
      <c r="I46" s="8">
        <f>SUM(I47:I47)</f>
        <v>37800</v>
      </c>
      <c r="J46" s="8">
        <f>SUM(J47:J47)</f>
        <v>0</v>
      </c>
      <c r="K46" s="24">
        <f t="shared" si="0"/>
        <v>0</v>
      </c>
    </row>
    <row r="47" spans="1:11" ht="92.25" customHeight="1">
      <c r="A47" s="23"/>
      <c r="B47" s="21" t="s">
        <v>19</v>
      </c>
      <c r="C47" s="21" t="s">
        <v>45</v>
      </c>
      <c r="D47" s="21" t="s">
        <v>66</v>
      </c>
      <c r="E47" s="20" t="s">
        <v>181</v>
      </c>
      <c r="F47" s="21" t="s">
        <v>262</v>
      </c>
      <c r="G47" s="20" t="s">
        <v>151</v>
      </c>
      <c r="H47" s="44" t="s">
        <v>258</v>
      </c>
      <c r="I47" s="13">
        <v>37800</v>
      </c>
      <c r="J47" s="13">
        <v>0</v>
      </c>
      <c r="K47" s="25">
        <f t="shared" si="0"/>
        <v>0</v>
      </c>
    </row>
    <row r="48" spans="1:11">
      <c r="A48" s="23"/>
      <c r="B48" s="47" t="s">
        <v>40</v>
      </c>
      <c r="C48" s="47"/>
      <c r="D48" s="47"/>
      <c r="E48" s="48"/>
      <c r="F48" s="47"/>
      <c r="G48" s="48"/>
      <c r="H48" s="47"/>
      <c r="I48" s="49">
        <f>SUM(I49)</f>
        <v>120000</v>
      </c>
      <c r="J48" s="49">
        <f>SUM(J49)</f>
        <v>0</v>
      </c>
      <c r="K48" s="50">
        <f t="shared" si="0"/>
        <v>0</v>
      </c>
    </row>
    <row r="49" spans="1:11">
      <c r="A49" s="23"/>
      <c r="B49" s="47" t="s">
        <v>40</v>
      </c>
      <c r="C49" s="47" t="s">
        <v>23</v>
      </c>
      <c r="D49" s="47"/>
      <c r="E49" s="48"/>
      <c r="F49" s="47"/>
      <c r="G49" s="48"/>
      <c r="H49" s="47"/>
      <c r="I49" s="49">
        <f>SUM(I50)</f>
        <v>120000</v>
      </c>
      <c r="J49" s="49">
        <f>SUM(J50)</f>
        <v>0</v>
      </c>
      <c r="K49" s="50">
        <f t="shared" si="0"/>
        <v>0</v>
      </c>
    </row>
    <row r="50" spans="1:11" ht="52.9" customHeight="1">
      <c r="A50" s="23"/>
      <c r="B50" s="44" t="s">
        <v>40</v>
      </c>
      <c r="C50" s="44" t="s">
        <v>23</v>
      </c>
      <c r="D50" s="44" t="s">
        <v>244</v>
      </c>
      <c r="E50" s="45" t="s">
        <v>183</v>
      </c>
      <c r="F50" s="44" t="s">
        <v>242</v>
      </c>
      <c r="G50" s="45" t="s">
        <v>184</v>
      </c>
      <c r="H50" s="44" t="s">
        <v>243</v>
      </c>
      <c r="I50" s="46">
        <v>120000</v>
      </c>
      <c r="J50" s="46">
        <v>0</v>
      </c>
      <c r="K50" s="51">
        <f t="shared" si="0"/>
        <v>0</v>
      </c>
    </row>
    <row r="51" spans="1:11" s="11" customFormat="1" ht="12.75">
      <c r="A51" s="3"/>
      <c r="B51" s="14" t="s">
        <v>69</v>
      </c>
      <c r="C51" s="14"/>
      <c r="D51" s="14"/>
      <c r="E51" s="3"/>
      <c r="F51" s="14"/>
      <c r="G51" s="3"/>
      <c r="H51" s="14"/>
      <c r="I51" s="8">
        <f>SUM(I52+I54)</f>
        <v>15407951</v>
      </c>
      <c r="J51" s="8">
        <f>SUM(J52+J54)</f>
        <v>7687550</v>
      </c>
      <c r="K51" s="24">
        <f t="shared" ref="K51:K95" si="1">SUM(J51/I51*100)</f>
        <v>49.893395948624189</v>
      </c>
    </row>
    <row r="52" spans="1:11" s="11" customFormat="1" ht="12.75">
      <c r="A52" s="3"/>
      <c r="B52" s="14" t="s">
        <v>69</v>
      </c>
      <c r="C52" s="14" t="s">
        <v>23</v>
      </c>
      <c r="D52" s="14"/>
      <c r="E52" s="3"/>
      <c r="F52" s="14"/>
      <c r="G52" s="3"/>
      <c r="H52" s="14"/>
      <c r="I52" s="8">
        <f>SUM(I53)</f>
        <v>3897678</v>
      </c>
      <c r="J52" s="8">
        <f>SUM(J53)</f>
        <v>1938550</v>
      </c>
      <c r="K52" s="24">
        <f t="shared" si="1"/>
        <v>49.736022318929372</v>
      </c>
    </row>
    <row r="53" spans="1:11" ht="93.75" customHeight="1">
      <c r="A53" s="20"/>
      <c r="B53" s="21" t="s">
        <v>69</v>
      </c>
      <c r="C53" s="21" t="s">
        <v>23</v>
      </c>
      <c r="D53" s="21" t="s">
        <v>70</v>
      </c>
      <c r="E53" s="20" t="s">
        <v>263</v>
      </c>
      <c r="F53" s="21" t="s">
        <v>264</v>
      </c>
      <c r="G53" s="20" t="s">
        <v>182</v>
      </c>
      <c r="H53" s="44" t="s">
        <v>261</v>
      </c>
      <c r="I53" s="13">
        <v>3897678</v>
      </c>
      <c r="J53" s="13">
        <v>1938550</v>
      </c>
      <c r="K53" s="25">
        <f t="shared" si="1"/>
        <v>49.736022318929372</v>
      </c>
    </row>
    <row r="54" spans="1:11" s="11" customFormat="1" ht="12.75">
      <c r="A54" s="3"/>
      <c r="B54" s="14" t="s">
        <v>69</v>
      </c>
      <c r="C54" s="14" t="s">
        <v>45</v>
      </c>
      <c r="D54" s="14"/>
      <c r="E54" s="3"/>
      <c r="F54" s="14"/>
      <c r="G54" s="3"/>
      <c r="H54" s="14"/>
      <c r="I54" s="8">
        <f>SUM(I55)</f>
        <v>11510273</v>
      </c>
      <c r="J54" s="8">
        <f>SUM(J55)</f>
        <v>5749000</v>
      </c>
      <c r="K54" s="24">
        <f t="shared" si="1"/>
        <v>49.946686755387994</v>
      </c>
    </row>
    <row r="55" spans="1:11" ht="87" customHeight="1">
      <c r="A55" s="20"/>
      <c r="B55" s="21" t="s">
        <v>69</v>
      </c>
      <c r="C55" s="21" t="s">
        <v>45</v>
      </c>
      <c r="D55" s="21" t="s">
        <v>71</v>
      </c>
      <c r="E55" s="20" t="s">
        <v>157</v>
      </c>
      <c r="F55" s="21" t="s">
        <v>158</v>
      </c>
      <c r="G55" s="20" t="s">
        <v>42</v>
      </c>
      <c r="H55" s="21" t="s">
        <v>43</v>
      </c>
      <c r="I55" s="13">
        <v>11510273</v>
      </c>
      <c r="J55" s="13">
        <v>5749000</v>
      </c>
      <c r="K55" s="25">
        <f t="shared" si="1"/>
        <v>49.946686755387994</v>
      </c>
    </row>
    <row r="56" spans="1:11" s="5" customFormat="1" ht="23.25" customHeight="1">
      <c r="A56" s="17" t="s">
        <v>72</v>
      </c>
      <c r="B56" s="17"/>
      <c r="C56" s="17"/>
      <c r="D56" s="63" t="s">
        <v>73</v>
      </c>
      <c r="E56" s="63"/>
      <c r="F56" s="63"/>
      <c r="G56" s="63"/>
      <c r="H56" s="15"/>
      <c r="I56" s="8">
        <f>SUM(I57+I61)</f>
        <v>58150438</v>
      </c>
      <c r="J56" s="8">
        <f>SUM(J57+J61)</f>
        <v>28121227.409999996</v>
      </c>
      <c r="K56" s="24">
        <f t="shared" si="1"/>
        <v>48.359442124924321</v>
      </c>
    </row>
    <row r="57" spans="1:11" s="15" customFormat="1" ht="12.75">
      <c r="A57" s="3"/>
      <c r="B57" s="14" t="s">
        <v>75</v>
      </c>
      <c r="C57" s="14"/>
      <c r="D57" s="14"/>
      <c r="E57" s="3"/>
      <c r="F57" s="14"/>
      <c r="G57" s="3"/>
      <c r="H57" s="14"/>
      <c r="I57" s="8">
        <f>SUM(I58)</f>
        <v>9325400</v>
      </c>
      <c r="J57" s="8">
        <f>SUM(J58)</f>
        <v>4577000</v>
      </c>
      <c r="K57" s="24">
        <f t="shared" si="1"/>
        <v>49.081004568168659</v>
      </c>
    </row>
    <row r="58" spans="1:11" s="15" customFormat="1" ht="12.75">
      <c r="A58" s="3"/>
      <c r="B58" s="14" t="s">
        <v>75</v>
      </c>
      <c r="C58" s="14" t="s">
        <v>44</v>
      </c>
      <c r="D58" s="14"/>
      <c r="E58" s="3"/>
      <c r="F58" s="14"/>
      <c r="G58" s="3"/>
      <c r="H58" s="14"/>
      <c r="I58" s="8">
        <f>SUM(I59:I60)</f>
        <v>9325400</v>
      </c>
      <c r="J58" s="8">
        <f>SUM(J59:J60)</f>
        <v>4577000</v>
      </c>
      <c r="K58" s="24">
        <f t="shared" si="1"/>
        <v>49.081004568168659</v>
      </c>
    </row>
    <row r="59" spans="1:11" ht="131.44999999999999" customHeight="1">
      <c r="A59" s="20"/>
      <c r="B59" s="21" t="s">
        <v>75</v>
      </c>
      <c r="C59" s="21" t="s">
        <v>44</v>
      </c>
      <c r="D59" s="21" t="s">
        <v>76</v>
      </c>
      <c r="E59" s="20" t="s">
        <v>180</v>
      </c>
      <c r="F59" s="44" t="s">
        <v>241</v>
      </c>
      <c r="G59" s="20" t="s">
        <v>77</v>
      </c>
      <c r="H59" s="21" t="s">
        <v>86</v>
      </c>
      <c r="I59" s="13">
        <v>2021400</v>
      </c>
      <c r="J59" s="13">
        <v>925000</v>
      </c>
      <c r="K59" s="25">
        <f t="shared" si="1"/>
        <v>45.760364104086278</v>
      </c>
    </row>
    <row r="60" spans="1:11" ht="127.5">
      <c r="A60" s="20"/>
      <c r="B60" s="21" t="s">
        <v>75</v>
      </c>
      <c r="C60" s="21" t="s">
        <v>44</v>
      </c>
      <c r="D60" s="21" t="s">
        <v>76</v>
      </c>
      <c r="E60" s="20" t="s">
        <v>185</v>
      </c>
      <c r="F60" s="52" t="s">
        <v>245</v>
      </c>
      <c r="G60" s="20" t="s">
        <v>77</v>
      </c>
      <c r="H60" s="21" t="s">
        <v>86</v>
      </c>
      <c r="I60" s="13">
        <v>7304000</v>
      </c>
      <c r="J60" s="13">
        <v>3652000</v>
      </c>
      <c r="K60" s="25">
        <f>SUM(J60/I60*100)</f>
        <v>50</v>
      </c>
    </row>
    <row r="61" spans="1:11" s="15" customFormat="1" ht="12.75">
      <c r="A61" s="3"/>
      <c r="B61" s="14" t="s">
        <v>79</v>
      </c>
      <c r="C61" s="14"/>
      <c r="D61" s="14"/>
      <c r="E61" s="3"/>
      <c r="F61" s="14"/>
      <c r="G61" s="3"/>
      <c r="H61" s="14"/>
      <c r="I61" s="8">
        <f>SUM(I62+I67)</f>
        <v>48825038</v>
      </c>
      <c r="J61" s="8">
        <f>SUM(J62+J67)</f>
        <v>23544227.409999996</v>
      </c>
      <c r="K61" s="24">
        <f t="shared" si="1"/>
        <v>48.221626391770542</v>
      </c>
    </row>
    <row r="62" spans="1:11" s="15" customFormat="1" ht="12.75">
      <c r="A62" s="3"/>
      <c r="B62" s="14" t="s">
        <v>79</v>
      </c>
      <c r="C62" s="14" t="s">
        <v>23</v>
      </c>
      <c r="D62" s="14"/>
      <c r="E62" s="3"/>
      <c r="F62" s="14"/>
      <c r="G62" s="3"/>
      <c r="H62" s="14"/>
      <c r="I62" s="8">
        <f>SUM(I63:I66)</f>
        <v>45452638</v>
      </c>
      <c r="J62" s="8">
        <f>SUM(J63:J66)</f>
        <v>22344573.829999998</v>
      </c>
      <c r="K62" s="24">
        <f t="shared" si="1"/>
        <v>49.160125381501508</v>
      </c>
    </row>
    <row r="63" spans="1:11" ht="114.75">
      <c r="A63" s="20"/>
      <c r="B63" s="21" t="s">
        <v>79</v>
      </c>
      <c r="C63" s="21" t="s">
        <v>23</v>
      </c>
      <c r="D63" s="21" t="s">
        <v>80</v>
      </c>
      <c r="E63" s="20" t="s">
        <v>186</v>
      </c>
      <c r="F63" s="44" t="s">
        <v>241</v>
      </c>
      <c r="G63" s="20" t="s">
        <v>77</v>
      </c>
      <c r="H63" s="21" t="s">
        <v>108</v>
      </c>
      <c r="I63" s="13">
        <v>10074782.17</v>
      </c>
      <c r="J63" s="13">
        <v>4880000</v>
      </c>
      <c r="K63" s="25">
        <f t="shared" si="1"/>
        <v>48.437771831249435</v>
      </c>
    </row>
    <row r="64" spans="1:11" ht="51">
      <c r="A64" s="20"/>
      <c r="B64" s="21" t="s">
        <v>79</v>
      </c>
      <c r="C64" s="21" t="s">
        <v>23</v>
      </c>
      <c r="D64" s="21" t="s">
        <v>80</v>
      </c>
      <c r="E64" s="20" t="s">
        <v>186</v>
      </c>
      <c r="F64" s="44" t="s">
        <v>241</v>
      </c>
      <c r="G64" s="20" t="s">
        <v>81</v>
      </c>
      <c r="H64" s="21" t="s">
        <v>87</v>
      </c>
      <c r="I64" s="13">
        <v>389133.83</v>
      </c>
      <c r="J64" s="13">
        <v>389133.83</v>
      </c>
      <c r="K64" s="25">
        <f t="shared" si="1"/>
        <v>100</v>
      </c>
    </row>
    <row r="65" spans="1:11" ht="114.75">
      <c r="A65" s="20"/>
      <c r="B65" s="21" t="s">
        <v>79</v>
      </c>
      <c r="C65" s="21" t="s">
        <v>23</v>
      </c>
      <c r="D65" s="21" t="s">
        <v>80</v>
      </c>
      <c r="E65" s="20" t="s">
        <v>187</v>
      </c>
      <c r="F65" s="21" t="s">
        <v>82</v>
      </c>
      <c r="G65" s="20" t="s">
        <v>77</v>
      </c>
      <c r="H65" s="21" t="s">
        <v>108</v>
      </c>
      <c r="I65" s="13">
        <v>5217842</v>
      </c>
      <c r="J65" s="13">
        <v>2190000</v>
      </c>
      <c r="K65" s="25">
        <f t="shared" si="1"/>
        <v>41.971374372777099</v>
      </c>
    </row>
    <row r="66" spans="1:11" ht="125.25" customHeight="1">
      <c r="A66" s="20"/>
      <c r="B66" s="21" t="s">
        <v>79</v>
      </c>
      <c r="C66" s="21" t="s">
        <v>23</v>
      </c>
      <c r="D66" s="21" t="s">
        <v>80</v>
      </c>
      <c r="E66" s="20" t="s">
        <v>185</v>
      </c>
      <c r="F66" s="44" t="s">
        <v>245</v>
      </c>
      <c r="G66" s="20" t="s">
        <v>77</v>
      </c>
      <c r="H66" s="21" t="s">
        <v>108</v>
      </c>
      <c r="I66" s="13">
        <v>29770880</v>
      </c>
      <c r="J66" s="13">
        <v>14885440</v>
      </c>
      <c r="K66" s="25">
        <f t="shared" si="1"/>
        <v>50</v>
      </c>
    </row>
    <row r="67" spans="1:11" s="15" customFormat="1" ht="12.75">
      <c r="A67" s="3"/>
      <c r="B67" s="14" t="s">
        <v>79</v>
      </c>
      <c r="C67" s="14" t="s">
        <v>53</v>
      </c>
      <c r="D67" s="14"/>
      <c r="E67" s="3"/>
      <c r="F67" s="14"/>
      <c r="G67" s="3"/>
      <c r="H67" s="14"/>
      <c r="I67" s="8">
        <f>SUM(I68:I75)</f>
        <v>3372400</v>
      </c>
      <c r="J67" s="8">
        <f>SUM(J68:J75)</f>
        <v>1199653.58</v>
      </c>
      <c r="K67" s="24">
        <f t="shared" si="1"/>
        <v>35.572695409797177</v>
      </c>
    </row>
    <row r="68" spans="1:11" ht="29.25" customHeight="1">
      <c r="A68" s="20"/>
      <c r="B68" s="21" t="s">
        <v>79</v>
      </c>
      <c r="C68" s="21" t="s">
        <v>53</v>
      </c>
      <c r="D68" s="21" t="s">
        <v>83</v>
      </c>
      <c r="E68" s="20" t="s">
        <v>170</v>
      </c>
      <c r="F68" s="21" t="s">
        <v>85</v>
      </c>
      <c r="G68" s="20" t="s">
        <v>27</v>
      </c>
      <c r="H68" s="21" t="s">
        <v>28</v>
      </c>
      <c r="I68" s="13">
        <v>1206000</v>
      </c>
      <c r="J68" s="13">
        <v>510706.11</v>
      </c>
      <c r="K68" s="25">
        <f t="shared" si="1"/>
        <v>42.347106965174127</v>
      </c>
    </row>
    <row r="69" spans="1:11" ht="81.75" customHeight="1">
      <c r="A69" s="23"/>
      <c r="B69" s="21" t="s">
        <v>79</v>
      </c>
      <c r="C69" s="21" t="s">
        <v>53</v>
      </c>
      <c r="D69" s="21" t="s">
        <v>150</v>
      </c>
      <c r="E69" s="20" t="s">
        <v>170</v>
      </c>
      <c r="F69" s="21" t="s">
        <v>26</v>
      </c>
      <c r="G69" s="20" t="s">
        <v>154</v>
      </c>
      <c r="H69" s="21" t="s">
        <v>155</v>
      </c>
      <c r="I69" s="13">
        <v>2000</v>
      </c>
      <c r="J69" s="13">
        <v>600</v>
      </c>
      <c r="K69" s="25">
        <f>SUM(J69/I69*100)</f>
        <v>30</v>
      </c>
    </row>
    <row r="70" spans="1:11" ht="63.75">
      <c r="A70" s="20"/>
      <c r="B70" s="21" t="s">
        <v>79</v>
      </c>
      <c r="C70" s="21" t="s">
        <v>53</v>
      </c>
      <c r="D70" s="21" t="s">
        <v>83</v>
      </c>
      <c r="E70" s="20" t="s">
        <v>170</v>
      </c>
      <c r="F70" s="21" t="s">
        <v>85</v>
      </c>
      <c r="G70" s="20" t="s">
        <v>29</v>
      </c>
      <c r="H70" s="21" t="s">
        <v>30</v>
      </c>
      <c r="I70" s="13">
        <v>58800</v>
      </c>
      <c r="J70" s="13">
        <v>23287.82</v>
      </c>
      <c r="K70" s="25">
        <f t="shared" si="1"/>
        <v>39.60513605442177</v>
      </c>
    </row>
    <row r="71" spans="1:11" ht="63.75">
      <c r="A71" s="20"/>
      <c r="B71" s="21" t="s">
        <v>79</v>
      </c>
      <c r="C71" s="21" t="s">
        <v>53</v>
      </c>
      <c r="D71" s="21" t="s">
        <v>83</v>
      </c>
      <c r="E71" s="20" t="s">
        <v>170</v>
      </c>
      <c r="F71" s="21" t="s">
        <v>85</v>
      </c>
      <c r="G71" s="20" t="s">
        <v>31</v>
      </c>
      <c r="H71" s="21" t="s">
        <v>32</v>
      </c>
      <c r="I71" s="13">
        <v>19200</v>
      </c>
      <c r="J71" s="13">
        <v>2102.86</v>
      </c>
      <c r="K71" s="25">
        <f t="shared" si="1"/>
        <v>10.952395833333334</v>
      </c>
    </row>
    <row r="72" spans="1:11" ht="51">
      <c r="A72" s="20"/>
      <c r="B72" s="21" t="s">
        <v>79</v>
      </c>
      <c r="C72" s="21" t="s">
        <v>53</v>
      </c>
      <c r="D72" s="21" t="s">
        <v>83</v>
      </c>
      <c r="E72" s="20" t="s">
        <v>84</v>
      </c>
      <c r="F72" s="21" t="s">
        <v>241</v>
      </c>
      <c r="G72" s="20" t="s">
        <v>27</v>
      </c>
      <c r="H72" s="21" t="s">
        <v>28</v>
      </c>
      <c r="I72" s="13">
        <v>2016400</v>
      </c>
      <c r="J72" s="13">
        <v>627079.75</v>
      </c>
      <c r="K72" s="25">
        <f t="shared" si="1"/>
        <v>31.09897589763936</v>
      </c>
    </row>
    <row r="73" spans="1:11" ht="51">
      <c r="A73" s="20"/>
      <c r="B73" s="20" t="s">
        <v>79</v>
      </c>
      <c r="C73" s="21" t="s">
        <v>53</v>
      </c>
      <c r="D73" s="21" t="s">
        <v>83</v>
      </c>
      <c r="E73" s="20" t="s">
        <v>84</v>
      </c>
      <c r="F73" s="44" t="s">
        <v>241</v>
      </c>
      <c r="G73" s="20" t="s">
        <v>154</v>
      </c>
      <c r="H73" s="21" t="s">
        <v>28</v>
      </c>
      <c r="I73" s="13">
        <v>3000</v>
      </c>
      <c r="J73" s="13">
        <v>0</v>
      </c>
      <c r="K73" s="29">
        <f t="shared" si="1"/>
        <v>0</v>
      </c>
    </row>
    <row r="74" spans="1:11" ht="63.75">
      <c r="A74" s="20"/>
      <c r="B74" s="20" t="s">
        <v>79</v>
      </c>
      <c r="C74" s="21" t="s">
        <v>53</v>
      </c>
      <c r="D74" s="21" t="s">
        <v>83</v>
      </c>
      <c r="E74" s="20" t="s">
        <v>84</v>
      </c>
      <c r="F74" s="44" t="s">
        <v>241</v>
      </c>
      <c r="G74" s="20" t="s">
        <v>29</v>
      </c>
      <c r="H74" s="21" t="s">
        <v>30</v>
      </c>
      <c r="I74" s="13">
        <v>16875</v>
      </c>
      <c r="J74" s="13">
        <v>11875</v>
      </c>
      <c r="K74" s="43">
        <f t="shared" si="1"/>
        <v>70.370370370370367</v>
      </c>
    </row>
    <row r="75" spans="1:11" ht="63.75">
      <c r="A75" s="20"/>
      <c r="B75" s="20" t="s">
        <v>79</v>
      </c>
      <c r="C75" s="21" t="s">
        <v>53</v>
      </c>
      <c r="D75" s="21" t="s">
        <v>83</v>
      </c>
      <c r="E75" s="20" t="s">
        <v>84</v>
      </c>
      <c r="F75" s="44" t="s">
        <v>241</v>
      </c>
      <c r="G75" s="20" t="s">
        <v>31</v>
      </c>
      <c r="H75" s="21" t="s">
        <v>32</v>
      </c>
      <c r="I75" s="13">
        <v>50125</v>
      </c>
      <c r="J75" s="13">
        <v>24002.04</v>
      </c>
      <c r="K75" s="43">
        <f t="shared" si="1"/>
        <v>47.884369077306737</v>
      </c>
    </row>
    <row r="76" spans="1:11" s="5" customFormat="1" ht="20.25" customHeight="1">
      <c r="A76" s="17" t="s">
        <v>88</v>
      </c>
      <c r="B76" s="17"/>
      <c r="C76" s="17"/>
      <c r="D76" s="65" t="s">
        <v>89</v>
      </c>
      <c r="E76" s="65"/>
      <c r="F76" s="65"/>
      <c r="G76" s="65"/>
      <c r="H76" s="65"/>
      <c r="I76" s="8">
        <f>SUM(I77+I91+I126)</f>
        <v>250473277</v>
      </c>
      <c r="J76" s="18">
        <f>SUM(J77+J91+J126)</f>
        <v>133119008.02</v>
      </c>
      <c r="K76" s="28">
        <f t="shared" si="1"/>
        <v>53.146990215646838</v>
      </c>
    </row>
    <row r="77" spans="1:11" s="15" customFormat="1" ht="20.25" customHeight="1">
      <c r="A77" s="3"/>
      <c r="B77" s="3" t="s">
        <v>23</v>
      </c>
      <c r="C77" s="3"/>
      <c r="D77" s="3"/>
      <c r="E77" s="3"/>
      <c r="F77" s="3"/>
      <c r="G77" s="3"/>
      <c r="H77" s="3"/>
      <c r="I77" s="8">
        <f>SUM(I78)</f>
        <v>1182500</v>
      </c>
      <c r="J77" s="8">
        <f>SUM(J78)</f>
        <v>413833.5</v>
      </c>
      <c r="K77" s="24">
        <f t="shared" si="1"/>
        <v>34.996490486257933</v>
      </c>
    </row>
    <row r="78" spans="1:11" s="15" customFormat="1" ht="20.25" customHeight="1">
      <c r="A78" s="3"/>
      <c r="B78" s="3" t="s">
        <v>23</v>
      </c>
      <c r="C78" s="3" t="s">
        <v>53</v>
      </c>
      <c r="D78" s="3"/>
      <c r="E78" s="3"/>
      <c r="F78" s="3"/>
      <c r="G78" s="3"/>
      <c r="H78" s="3"/>
      <c r="I78" s="8">
        <f>SUM(I79:I90)</f>
        <v>1182500</v>
      </c>
      <c r="J78" s="8">
        <f>SUM(J79:J90)</f>
        <v>413833.5</v>
      </c>
      <c r="K78" s="24">
        <f t="shared" si="1"/>
        <v>34.996490486257933</v>
      </c>
    </row>
    <row r="79" spans="1:11" ht="219" customHeight="1">
      <c r="A79" s="20"/>
      <c r="B79" s="21" t="s">
        <v>23</v>
      </c>
      <c r="C79" s="21" t="s">
        <v>53</v>
      </c>
      <c r="D79" s="21" t="s">
        <v>74</v>
      </c>
      <c r="E79" s="20" t="s">
        <v>188</v>
      </c>
      <c r="F79" s="22" t="s">
        <v>90</v>
      </c>
      <c r="G79" s="20" t="s">
        <v>27</v>
      </c>
      <c r="H79" s="21" t="s">
        <v>28</v>
      </c>
      <c r="I79" s="13">
        <v>321700</v>
      </c>
      <c r="J79" s="13">
        <v>116163.56</v>
      </c>
      <c r="K79" s="25">
        <f t="shared" si="1"/>
        <v>36.109281939695371</v>
      </c>
    </row>
    <row r="80" spans="1:11" ht="213.75" customHeight="1">
      <c r="A80" s="23"/>
      <c r="B80" s="21" t="s">
        <v>23</v>
      </c>
      <c r="C80" s="21" t="s">
        <v>53</v>
      </c>
      <c r="D80" s="21" t="s">
        <v>150</v>
      </c>
      <c r="E80" s="20" t="s">
        <v>188</v>
      </c>
      <c r="F80" s="22" t="s">
        <v>90</v>
      </c>
      <c r="G80" s="20" t="s">
        <v>154</v>
      </c>
      <c r="H80" s="21" t="s">
        <v>155</v>
      </c>
      <c r="I80" s="13">
        <v>2120</v>
      </c>
      <c r="J80" s="13">
        <v>0</v>
      </c>
      <c r="K80" s="25">
        <f>SUM(J80/I80*100)</f>
        <v>0</v>
      </c>
    </row>
    <row r="81" spans="1:11" ht="218.25" customHeight="1">
      <c r="A81" s="20"/>
      <c r="B81" s="21" t="s">
        <v>23</v>
      </c>
      <c r="C81" s="21" t="s">
        <v>53</v>
      </c>
      <c r="D81" s="21" t="s">
        <v>74</v>
      </c>
      <c r="E81" s="20" t="s">
        <v>188</v>
      </c>
      <c r="F81" s="22" t="s">
        <v>90</v>
      </c>
      <c r="G81" s="20" t="s">
        <v>29</v>
      </c>
      <c r="H81" s="21" t="s">
        <v>30</v>
      </c>
      <c r="I81" s="13">
        <v>60000</v>
      </c>
      <c r="J81" s="13">
        <v>15250</v>
      </c>
      <c r="K81" s="25">
        <f t="shared" si="1"/>
        <v>25.416666666666664</v>
      </c>
    </row>
    <row r="82" spans="1:11" ht="242.25">
      <c r="A82" s="20"/>
      <c r="B82" s="21" t="s">
        <v>23</v>
      </c>
      <c r="C82" s="21" t="s">
        <v>53</v>
      </c>
      <c r="D82" s="21" t="s">
        <v>74</v>
      </c>
      <c r="E82" s="20" t="s">
        <v>188</v>
      </c>
      <c r="F82" s="22" t="s">
        <v>90</v>
      </c>
      <c r="G82" s="20" t="s">
        <v>31</v>
      </c>
      <c r="H82" s="21" t="s">
        <v>32</v>
      </c>
      <c r="I82" s="13">
        <v>98580</v>
      </c>
      <c r="J82" s="13">
        <v>43679.02</v>
      </c>
      <c r="K82" s="25">
        <f t="shared" si="1"/>
        <v>44.308196388719814</v>
      </c>
    </row>
    <row r="83" spans="1:11" ht="140.25">
      <c r="A83" s="20"/>
      <c r="B83" s="21" t="s">
        <v>23</v>
      </c>
      <c r="C83" s="21" t="s">
        <v>53</v>
      </c>
      <c r="D83" s="21" t="s">
        <v>74</v>
      </c>
      <c r="E83" s="20" t="s">
        <v>189</v>
      </c>
      <c r="F83" s="21" t="s">
        <v>91</v>
      </c>
      <c r="G83" s="20" t="s">
        <v>27</v>
      </c>
      <c r="H83" s="21" t="s">
        <v>28</v>
      </c>
      <c r="I83" s="13">
        <v>302900</v>
      </c>
      <c r="J83" s="13">
        <v>118169.19</v>
      </c>
      <c r="K83" s="25">
        <f t="shared" si="1"/>
        <v>39.012608121492242</v>
      </c>
    </row>
    <row r="84" spans="1:11" ht="140.25">
      <c r="A84" s="23"/>
      <c r="B84" s="21" t="s">
        <v>23</v>
      </c>
      <c r="C84" s="21" t="s">
        <v>53</v>
      </c>
      <c r="D84" s="21" t="s">
        <v>150</v>
      </c>
      <c r="E84" s="20" t="s">
        <v>189</v>
      </c>
      <c r="F84" s="21" t="s">
        <v>91</v>
      </c>
      <c r="G84" s="20" t="s">
        <v>154</v>
      </c>
      <c r="H84" s="21" t="s">
        <v>155</v>
      </c>
      <c r="I84" s="13">
        <v>1696</v>
      </c>
      <c r="J84" s="13">
        <v>848</v>
      </c>
      <c r="K84" s="25">
        <f>SUM(J84/I84*100)</f>
        <v>50</v>
      </c>
    </row>
    <row r="85" spans="1:11" ht="140.25">
      <c r="A85" s="20"/>
      <c r="B85" s="21" t="s">
        <v>23</v>
      </c>
      <c r="C85" s="21" t="s">
        <v>53</v>
      </c>
      <c r="D85" s="21" t="s">
        <v>74</v>
      </c>
      <c r="E85" s="20" t="s">
        <v>189</v>
      </c>
      <c r="F85" s="21" t="s">
        <v>91</v>
      </c>
      <c r="G85" s="20" t="s">
        <v>29</v>
      </c>
      <c r="H85" s="21" t="s">
        <v>30</v>
      </c>
      <c r="I85" s="13">
        <v>31000</v>
      </c>
      <c r="J85" s="13">
        <v>13100</v>
      </c>
      <c r="K85" s="25">
        <f t="shared" si="1"/>
        <v>42.258064516129032</v>
      </c>
    </row>
    <row r="86" spans="1:11" ht="140.25">
      <c r="A86" s="20"/>
      <c r="B86" s="21" t="s">
        <v>23</v>
      </c>
      <c r="C86" s="21" t="s">
        <v>53</v>
      </c>
      <c r="D86" s="21" t="s">
        <v>74</v>
      </c>
      <c r="E86" s="20" t="s">
        <v>189</v>
      </c>
      <c r="F86" s="21" t="s">
        <v>91</v>
      </c>
      <c r="G86" s="20" t="s">
        <v>31</v>
      </c>
      <c r="H86" s="21" t="s">
        <v>32</v>
      </c>
      <c r="I86" s="13">
        <v>14004</v>
      </c>
      <c r="J86" s="13">
        <v>1548.12</v>
      </c>
      <c r="K86" s="25">
        <f t="shared" si="1"/>
        <v>11.054841473864609</v>
      </c>
    </row>
    <row r="87" spans="1:11" ht="114.75">
      <c r="A87" s="20"/>
      <c r="B87" s="21" t="s">
        <v>23</v>
      </c>
      <c r="C87" s="21" t="s">
        <v>53</v>
      </c>
      <c r="D87" s="21" t="s">
        <v>74</v>
      </c>
      <c r="E87" s="20" t="s">
        <v>190</v>
      </c>
      <c r="F87" s="21" t="s">
        <v>92</v>
      </c>
      <c r="G87" s="20" t="s">
        <v>27</v>
      </c>
      <c r="H87" s="21" t="s">
        <v>28</v>
      </c>
      <c r="I87" s="13">
        <v>225600</v>
      </c>
      <c r="J87" s="13">
        <v>79551.13</v>
      </c>
      <c r="K87" s="25">
        <f t="shared" si="1"/>
        <v>35.262025709219856</v>
      </c>
    </row>
    <row r="88" spans="1:11" ht="114.75">
      <c r="A88" s="23"/>
      <c r="B88" s="21" t="s">
        <v>23</v>
      </c>
      <c r="C88" s="21" t="s">
        <v>53</v>
      </c>
      <c r="D88" s="21" t="s">
        <v>150</v>
      </c>
      <c r="E88" s="20" t="s">
        <v>190</v>
      </c>
      <c r="F88" s="21" t="s">
        <v>92</v>
      </c>
      <c r="G88" s="20" t="s">
        <v>154</v>
      </c>
      <c r="H88" s="21" t="s">
        <v>155</v>
      </c>
      <c r="I88" s="13">
        <v>2796</v>
      </c>
      <c r="J88" s="13">
        <v>1012</v>
      </c>
      <c r="K88" s="25">
        <f>SUM(J88/I88*100)</f>
        <v>36.194563662374826</v>
      </c>
    </row>
    <row r="89" spans="1:11" ht="114.75">
      <c r="A89" s="20"/>
      <c r="B89" s="21" t="s">
        <v>23</v>
      </c>
      <c r="C89" s="21" t="s">
        <v>53</v>
      </c>
      <c r="D89" s="21" t="s">
        <v>74</v>
      </c>
      <c r="E89" s="20" t="s">
        <v>190</v>
      </c>
      <c r="F89" s="21" t="s">
        <v>92</v>
      </c>
      <c r="G89" s="20" t="s">
        <v>29</v>
      </c>
      <c r="H89" s="21" t="s">
        <v>30</v>
      </c>
      <c r="I89" s="13">
        <v>86604</v>
      </c>
      <c r="J89" s="13">
        <v>14850.8</v>
      </c>
      <c r="K89" s="25">
        <f t="shared" si="1"/>
        <v>17.147937739596323</v>
      </c>
    </row>
    <row r="90" spans="1:11" ht="114.75">
      <c r="A90" s="20"/>
      <c r="B90" s="21" t="s">
        <v>23</v>
      </c>
      <c r="C90" s="21" t="s">
        <v>53</v>
      </c>
      <c r="D90" s="21" t="s">
        <v>74</v>
      </c>
      <c r="E90" s="20" t="s">
        <v>190</v>
      </c>
      <c r="F90" s="21" t="s">
        <v>92</v>
      </c>
      <c r="G90" s="20" t="s">
        <v>31</v>
      </c>
      <c r="H90" s="21" t="s">
        <v>32</v>
      </c>
      <c r="I90" s="13">
        <v>35500</v>
      </c>
      <c r="J90" s="13">
        <v>9661.68</v>
      </c>
      <c r="K90" s="25">
        <f t="shared" si="1"/>
        <v>27.216000000000001</v>
      </c>
    </row>
    <row r="91" spans="1:11" s="15" customFormat="1" ht="12.75">
      <c r="A91" s="3"/>
      <c r="B91" s="14" t="s">
        <v>75</v>
      </c>
      <c r="C91" s="14"/>
      <c r="D91" s="14"/>
      <c r="E91" s="3"/>
      <c r="F91" s="14"/>
      <c r="G91" s="3"/>
      <c r="H91" s="14"/>
      <c r="I91" s="8">
        <f>SUM(I92+I99+I110+I115)</f>
        <v>248145277</v>
      </c>
      <c r="J91" s="8">
        <f>SUM(J92+J99+J110+J115)</f>
        <v>132204630.95</v>
      </c>
      <c r="K91" s="24">
        <f t="shared" si="1"/>
        <v>53.277109501463535</v>
      </c>
    </row>
    <row r="92" spans="1:11" s="15" customFormat="1" ht="12.75">
      <c r="A92" s="3"/>
      <c r="B92" s="14" t="s">
        <v>75</v>
      </c>
      <c r="C92" s="14" t="s">
        <v>23</v>
      </c>
      <c r="D92" s="14"/>
      <c r="E92" s="3"/>
      <c r="F92" s="14"/>
      <c r="G92" s="3"/>
      <c r="H92" s="14"/>
      <c r="I92" s="8">
        <f>SUM(I93:I98)</f>
        <v>46026586.539999999</v>
      </c>
      <c r="J92" s="8">
        <f>SUM(J93:J98)</f>
        <v>23689136.199999999</v>
      </c>
      <c r="K92" s="24">
        <f t="shared" si="1"/>
        <v>51.468375086674413</v>
      </c>
    </row>
    <row r="93" spans="1:11" ht="114.75">
      <c r="A93" s="20"/>
      <c r="B93" s="21" t="s">
        <v>75</v>
      </c>
      <c r="C93" s="21" t="s">
        <v>23</v>
      </c>
      <c r="D93" s="21" t="s">
        <v>93</v>
      </c>
      <c r="E93" s="20" t="s">
        <v>191</v>
      </c>
      <c r="F93" s="21" t="s">
        <v>94</v>
      </c>
      <c r="G93" s="20" t="s">
        <v>77</v>
      </c>
      <c r="H93" s="21" t="s">
        <v>108</v>
      </c>
      <c r="I93" s="13">
        <v>11896524</v>
      </c>
      <c r="J93" s="13">
        <v>6599500</v>
      </c>
      <c r="K93" s="25">
        <f t="shared" si="1"/>
        <v>55.474187249989996</v>
      </c>
    </row>
    <row r="94" spans="1:11" ht="63.75">
      <c r="A94" s="20"/>
      <c r="B94" s="21" t="s">
        <v>75</v>
      </c>
      <c r="C94" s="21" t="s">
        <v>23</v>
      </c>
      <c r="D94" s="21" t="s">
        <v>93</v>
      </c>
      <c r="E94" s="20" t="s">
        <v>191</v>
      </c>
      <c r="F94" s="21" t="s">
        <v>95</v>
      </c>
      <c r="G94" s="20" t="s">
        <v>81</v>
      </c>
      <c r="H94" s="21" t="s">
        <v>87</v>
      </c>
      <c r="I94" s="13">
        <v>471000</v>
      </c>
      <c r="J94" s="13">
        <v>296000</v>
      </c>
      <c r="K94" s="25">
        <f t="shared" si="1"/>
        <v>62.845010615711253</v>
      </c>
    </row>
    <row r="95" spans="1:11" ht="114.75">
      <c r="A95" s="20"/>
      <c r="B95" s="21" t="s">
        <v>75</v>
      </c>
      <c r="C95" s="21" t="s">
        <v>23</v>
      </c>
      <c r="D95" s="21" t="s">
        <v>93</v>
      </c>
      <c r="E95" s="20" t="s">
        <v>192</v>
      </c>
      <c r="F95" s="44" t="s">
        <v>246</v>
      </c>
      <c r="G95" s="20" t="s">
        <v>77</v>
      </c>
      <c r="H95" s="21" t="s">
        <v>108</v>
      </c>
      <c r="I95" s="13">
        <v>70320</v>
      </c>
      <c r="J95" s="13">
        <v>70320</v>
      </c>
      <c r="K95" s="25">
        <f t="shared" si="1"/>
        <v>100</v>
      </c>
    </row>
    <row r="96" spans="1:11" ht="114.75">
      <c r="A96" s="20"/>
      <c r="B96" s="21" t="s">
        <v>75</v>
      </c>
      <c r="C96" s="21" t="s">
        <v>23</v>
      </c>
      <c r="D96" s="21" t="s">
        <v>93</v>
      </c>
      <c r="E96" s="20" t="s">
        <v>193</v>
      </c>
      <c r="F96" s="44" t="s">
        <v>247</v>
      </c>
      <c r="G96" s="20" t="s">
        <v>77</v>
      </c>
      <c r="H96" s="21" t="s">
        <v>108</v>
      </c>
      <c r="I96" s="13">
        <v>19586900</v>
      </c>
      <c r="J96" s="13">
        <v>9724919.1999999993</v>
      </c>
      <c r="K96" s="25">
        <f t="shared" ref="K96:K157" si="2">SUM(J96/I96*100)</f>
        <v>49.650119212330686</v>
      </c>
    </row>
    <row r="97" spans="1:11" ht="114.75">
      <c r="A97" s="20"/>
      <c r="B97" s="21" t="s">
        <v>75</v>
      </c>
      <c r="C97" s="21" t="s">
        <v>23</v>
      </c>
      <c r="D97" s="21" t="s">
        <v>93</v>
      </c>
      <c r="E97" s="30" t="s">
        <v>185</v>
      </c>
      <c r="F97" s="53" t="s">
        <v>248</v>
      </c>
      <c r="G97" s="31" t="s">
        <v>77</v>
      </c>
      <c r="H97" s="32" t="s">
        <v>108</v>
      </c>
      <c r="I97" s="13">
        <v>13996800</v>
      </c>
      <c r="J97" s="13">
        <v>6998397</v>
      </c>
      <c r="K97" s="25">
        <f t="shared" si="2"/>
        <v>49.999978566529492</v>
      </c>
    </row>
    <row r="98" spans="1:11" ht="86.45" customHeight="1">
      <c r="A98" s="20"/>
      <c r="B98" s="21" t="s">
        <v>75</v>
      </c>
      <c r="C98" s="21" t="s">
        <v>23</v>
      </c>
      <c r="D98" s="21" t="s">
        <v>93</v>
      </c>
      <c r="E98" s="20" t="s">
        <v>194</v>
      </c>
      <c r="F98" s="44" t="s">
        <v>249</v>
      </c>
      <c r="G98" s="20" t="s">
        <v>81</v>
      </c>
      <c r="H98" s="21" t="s">
        <v>87</v>
      </c>
      <c r="I98" s="13">
        <v>5042.54</v>
      </c>
      <c r="J98" s="13">
        <v>0</v>
      </c>
      <c r="K98" s="25">
        <f t="shared" si="2"/>
        <v>0</v>
      </c>
    </row>
    <row r="99" spans="1:11" s="15" customFormat="1" ht="12.75">
      <c r="A99" s="3"/>
      <c r="B99" s="14" t="s">
        <v>75</v>
      </c>
      <c r="C99" s="14" t="s">
        <v>44</v>
      </c>
      <c r="D99" s="14"/>
      <c r="E99" s="3"/>
      <c r="F99" s="14"/>
      <c r="G99" s="3"/>
      <c r="H99" s="14"/>
      <c r="I99" s="8">
        <f>SUM(I100:I109)</f>
        <v>191123922.46000001</v>
      </c>
      <c r="J99" s="8">
        <f>SUM(J100:J109)</f>
        <v>103773134.2</v>
      </c>
      <c r="K99" s="24">
        <f t="shared" si="2"/>
        <v>54.29625599156406</v>
      </c>
    </row>
    <row r="100" spans="1:11" ht="114.75">
      <c r="A100" s="20"/>
      <c r="B100" s="21" t="s">
        <v>75</v>
      </c>
      <c r="C100" s="21" t="s">
        <v>44</v>
      </c>
      <c r="D100" s="21" t="s">
        <v>76</v>
      </c>
      <c r="E100" s="20" t="s">
        <v>195</v>
      </c>
      <c r="F100" s="21" t="s">
        <v>94</v>
      </c>
      <c r="G100" s="20" t="s">
        <v>77</v>
      </c>
      <c r="H100" s="21" t="s">
        <v>108</v>
      </c>
      <c r="I100" s="13">
        <v>15659345</v>
      </c>
      <c r="J100" s="13">
        <v>9390400</v>
      </c>
      <c r="K100" s="25">
        <f t="shared" si="2"/>
        <v>59.96674828991889</v>
      </c>
    </row>
    <row r="101" spans="1:11" ht="76.5">
      <c r="A101" s="20"/>
      <c r="B101" s="21" t="s">
        <v>75</v>
      </c>
      <c r="C101" s="21" t="s">
        <v>44</v>
      </c>
      <c r="D101" s="21" t="s">
        <v>76</v>
      </c>
      <c r="E101" s="20" t="s">
        <v>195</v>
      </c>
      <c r="F101" s="21" t="s">
        <v>94</v>
      </c>
      <c r="G101" s="20" t="s">
        <v>81</v>
      </c>
      <c r="H101" s="21" t="s">
        <v>87</v>
      </c>
      <c r="I101" s="13">
        <v>1082500</v>
      </c>
      <c r="J101" s="13">
        <v>542500</v>
      </c>
      <c r="K101" s="25">
        <f t="shared" si="2"/>
        <v>50.115473441108549</v>
      </c>
    </row>
    <row r="102" spans="1:11" ht="127.5">
      <c r="A102" s="20"/>
      <c r="B102" s="21" t="s">
        <v>75</v>
      </c>
      <c r="C102" s="21" t="s">
        <v>44</v>
      </c>
      <c r="D102" s="21" t="s">
        <v>76</v>
      </c>
      <c r="E102" s="20" t="s">
        <v>196</v>
      </c>
      <c r="F102" s="44" t="s">
        <v>251</v>
      </c>
      <c r="G102" s="20" t="s">
        <v>77</v>
      </c>
      <c r="H102" s="21" t="s">
        <v>108</v>
      </c>
      <c r="I102" s="13">
        <v>109388500</v>
      </c>
      <c r="J102" s="13">
        <v>59233872.75</v>
      </c>
      <c r="K102" s="25">
        <f t="shared" si="2"/>
        <v>54.15</v>
      </c>
    </row>
    <row r="103" spans="1:11" ht="174.6" customHeight="1">
      <c r="A103" s="20"/>
      <c r="B103" s="21" t="s">
        <v>75</v>
      </c>
      <c r="C103" s="21" t="s">
        <v>44</v>
      </c>
      <c r="D103" s="21" t="s">
        <v>76</v>
      </c>
      <c r="E103" s="20" t="s">
        <v>197</v>
      </c>
      <c r="F103" s="44" t="s">
        <v>253</v>
      </c>
      <c r="G103" s="20" t="s">
        <v>152</v>
      </c>
      <c r="H103" s="44" t="s">
        <v>252</v>
      </c>
      <c r="I103" s="13">
        <v>7193900</v>
      </c>
      <c r="J103" s="13">
        <v>4100523</v>
      </c>
      <c r="K103" s="25">
        <f t="shared" si="2"/>
        <v>56.999999999999993</v>
      </c>
    </row>
    <row r="104" spans="1:11" ht="114.75">
      <c r="A104" s="20"/>
      <c r="B104" s="21" t="s">
        <v>75</v>
      </c>
      <c r="C104" s="21" t="s">
        <v>44</v>
      </c>
      <c r="D104" s="21" t="s">
        <v>76</v>
      </c>
      <c r="E104" s="20" t="s">
        <v>180</v>
      </c>
      <c r="F104" s="21" t="s">
        <v>250</v>
      </c>
      <c r="G104" s="20" t="s">
        <v>77</v>
      </c>
      <c r="H104" s="21" t="s">
        <v>108</v>
      </c>
      <c r="I104" s="13">
        <v>1139521</v>
      </c>
      <c r="J104" s="13">
        <v>674500</v>
      </c>
      <c r="K104" s="25">
        <f>SUM(J104/I104*100)</f>
        <v>59.191537496895627</v>
      </c>
    </row>
    <row r="105" spans="1:11" ht="63.75">
      <c r="A105" s="20"/>
      <c r="B105" s="21" t="s">
        <v>75</v>
      </c>
      <c r="C105" s="21" t="s">
        <v>44</v>
      </c>
      <c r="D105" s="21" t="s">
        <v>76</v>
      </c>
      <c r="E105" s="20" t="s">
        <v>180</v>
      </c>
      <c r="F105" s="21" t="s">
        <v>78</v>
      </c>
      <c r="G105" s="20" t="s">
        <v>81</v>
      </c>
      <c r="H105" s="21" t="s">
        <v>87</v>
      </c>
      <c r="I105" s="13">
        <v>36500</v>
      </c>
      <c r="J105" s="13">
        <v>1500</v>
      </c>
      <c r="K105" s="25">
        <f t="shared" si="2"/>
        <v>4.10958904109589</v>
      </c>
    </row>
    <row r="106" spans="1:11" ht="102" customHeight="1">
      <c r="A106" s="20"/>
      <c r="B106" s="21" t="s">
        <v>75</v>
      </c>
      <c r="C106" s="21" t="s">
        <v>44</v>
      </c>
      <c r="D106" s="21" t="s">
        <v>76</v>
      </c>
      <c r="E106" s="20" t="s">
        <v>198</v>
      </c>
      <c r="F106" s="21" t="s">
        <v>94</v>
      </c>
      <c r="G106" s="20" t="s">
        <v>77</v>
      </c>
      <c r="H106" s="21" t="s">
        <v>108</v>
      </c>
      <c r="I106" s="13">
        <v>7551600</v>
      </c>
      <c r="J106" s="13">
        <v>3765776</v>
      </c>
      <c r="K106" s="25">
        <f t="shared" si="2"/>
        <v>49.867259918427884</v>
      </c>
    </row>
    <row r="107" spans="1:11" ht="105.75" customHeight="1">
      <c r="A107" s="20"/>
      <c r="B107" s="21" t="s">
        <v>75</v>
      </c>
      <c r="C107" s="21" t="s">
        <v>44</v>
      </c>
      <c r="D107" s="21" t="s">
        <v>76</v>
      </c>
      <c r="E107" s="20" t="s">
        <v>199</v>
      </c>
      <c r="F107" s="44" t="s">
        <v>255</v>
      </c>
      <c r="G107" s="20" t="s">
        <v>77</v>
      </c>
      <c r="H107" s="21" t="s">
        <v>108</v>
      </c>
      <c r="I107" s="13">
        <v>38928300</v>
      </c>
      <c r="J107" s="13">
        <v>21079664.449999999</v>
      </c>
      <c r="K107" s="25">
        <f t="shared" si="2"/>
        <v>54.149974311747492</v>
      </c>
    </row>
    <row r="108" spans="1:11" ht="106.5" customHeight="1">
      <c r="A108" s="20"/>
      <c r="B108" s="21" t="s">
        <v>75</v>
      </c>
      <c r="C108" s="21" t="s">
        <v>44</v>
      </c>
      <c r="D108" s="21" t="s">
        <v>76</v>
      </c>
      <c r="E108" s="20" t="s">
        <v>185</v>
      </c>
      <c r="F108" s="44" t="s">
        <v>248</v>
      </c>
      <c r="G108" s="20" t="s">
        <v>77</v>
      </c>
      <c r="H108" s="21" t="s">
        <v>108</v>
      </c>
      <c r="I108" s="13">
        <v>9608799</v>
      </c>
      <c r="J108" s="13">
        <v>4804398</v>
      </c>
      <c r="K108" s="25">
        <f t="shared" si="2"/>
        <v>49.999984389308175</v>
      </c>
    </row>
    <row r="109" spans="1:11" ht="85.15" customHeight="1">
      <c r="A109" s="27"/>
      <c r="B109" s="21" t="s">
        <v>75</v>
      </c>
      <c r="C109" s="21" t="s">
        <v>44</v>
      </c>
      <c r="D109" s="21" t="s">
        <v>76</v>
      </c>
      <c r="E109" s="20" t="s">
        <v>194</v>
      </c>
      <c r="F109" s="44" t="s">
        <v>249</v>
      </c>
      <c r="G109" s="20" t="s">
        <v>81</v>
      </c>
      <c r="H109" s="21" t="s">
        <v>87</v>
      </c>
      <c r="I109" s="13">
        <v>534957.46</v>
      </c>
      <c r="J109" s="13">
        <v>180000</v>
      </c>
      <c r="K109" s="25">
        <f t="shared" si="2"/>
        <v>33.647535263832005</v>
      </c>
    </row>
    <row r="110" spans="1:11" s="15" customFormat="1" ht="12.75">
      <c r="A110" s="3"/>
      <c r="B110" s="14" t="s">
        <v>75</v>
      </c>
      <c r="C110" s="14" t="s">
        <v>75</v>
      </c>
      <c r="D110" s="14"/>
      <c r="E110" s="3"/>
      <c r="F110" s="14"/>
      <c r="G110" s="3"/>
      <c r="H110" s="14"/>
      <c r="I110" s="8">
        <f>SUM(I111:I114)</f>
        <v>2748600</v>
      </c>
      <c r="J110" s="8">
        <f>SUM(J111:J114)</f>
        <v>1715929.83</v>
      </c>
      <c r="K110" s="24">
        <f t="shared" si="2"/>
        <v>62.429230517354299</v>
      </c>
    </row>
    <row r="111" spans="1:11" s="19" customFormat="1" ht="63.75">
      <c r="A111" s="20"/>
      <c r="B111" s="21" t="s">
        <v>75</v>
      </c>
      <c r="C111" s="21" t="s">
        <v>75</v>
      </c>
      <c r="D111" s="21" t="s">
        <v>100</v>
      </c>
      <c r="E111" s="20" t="s">
        <v>195</v>
      </c>
      <c r="F111" s="21" t="s">
        <v>95</v>
      </c>
      <c r="G111" s="20" t="s">
        <v>81</v>
      </c>
      <c r="H111" s="21" t="s">
        <v>87</v>
      </c>
      <c r="I111" s="13">
        <v>100000</v>
      </c>
      <c r="J111" s="13">
        <v>0</v>
      </c>
      <c r="K111" s="25">
        <f t="shared" si="2"/>
        <v>0</v>
      </c>
    </row>
    <row r="112" spans="1:11" s="19" customFormat="1" ht="158.25" customHeight="1">
      <c r="A112" s="20"/>
      <c r="B112" s="21" t="s">
        <v>75</v>
      </c>
      <c r="C112" s="21" t="s">
        <v>75</v>
      </c>
      <c r="D112" s="21" t="s">
        <v>100</v>
      </c>
      <c r="E112" s="20" t="s">
        <v>200</v>
      </c>
      <c r="F112" s="44" t="s">
        <v>256</v>
      </c>
      <c r="G112" s="20" t="s">
        <v>101</v>
      </c>
      <c r="H112" s="44" t="s">
        <v>102</v>
      </c>
      <c r="I112" s="13">
        <v>340100</v>
      </c>
      <c r="J112" s="13">
        <v>95256</v>
      </c>
      <c r="K112" s="25">
        <f t="shared" si="2"/>
        <v>28.008232872684502</v>
      </c>
    </row>
    <row r="113" spans="1:13" s="19" customFormat="1" ht="89.25">
      <c r="A113" s="20"/>
      <c r="B113" s="21" t="s">
        <v>75</v>
      </c>
      <c r="C113" s="21" t="s">
        <v>75</v>
      </c>
      <c r="D113" s="21" t="s">
        <v>100</v>
      </c>
      <c r="E113" s="20" t="s">
        <v>65</v>
      </c>
      <c r="F113" s="44" t="s">
        <v>254</v>
      </c>
      <c r="G113" s="20" t="s">
        <v>31</v>
      </c>
      <c r="H113" s="21" t="s">
        <v>32</v>
      </c>
      <c r="I113" s="13">
        <v>1280000</v>
      </c>
      <c r="J113" s="13">
        <v>972913.83</v>
      </c>
      <c r="K113" s="25">
        <f t="shared" si="2"/>
        <v>76.00889296874999</v>
      </c>
    </row>
    <row r="114" spans="1:13" s="19" customFormat="1" ht="76.5">
      <c r="A114" s="20"/>
      <c r="B114" s="21" t="s">
        <v>75</v>
      </c>
      <c r="C114" s="21" t="s">
        <v>75</v>
      </c>
      <c r="D114" s="21" t="s">
        <v>100</v>
      </c>
      <c r="E114" s="20" t="s">
        <v>65</v>
      </c>
      <c r="F114" s="21" t="s">
        <v>156</v>
      </c>
      <c r="G114" s="20" t="s">
        <v>81</v>
      </c>
      <c r="H114" s="21" t="s">
        <v>87</v>
      </c>
      <c r="I114" s="13">
        <v>1028500</v>
      </c>
      <c r="J114" s="13">
        <v>647760</v>
      </c>
      <c r="K114" s="25">
        <f t="shared" si="2"/>
        <v>62.981040350024308</v>
      </c>
    </row>
    <row r="115" spans="1:13" s="15" customFormat="1" ht="12.75">
      <c r="A115" s="3"/>
      <c r="B115" s="14" t="s">
        <v>75</v>
      </c>
      <c r="C115" s="14" t="s">
        <v>50</v>
      </c>
      <c r="D115" s="14"/>
      <c r="E115" s="3"/>
      <c r="F115" s="14"/>
      <c r="G115" s="3"/>
      <c r="H115" s="14"/>
      <c r="I115" s="8">
        <f>SUM(I116:I125)</f>
        <v>8246168</v>
      </c>
      <c r="J115" s="8">
        <f>SUM(J116:J125)</f>
        <v>3026430.7199999997</v>
      </c>
      <c r="K115" s="24">
        <f t="shared" si="2"/>
        <v>36.70105581162062</v>
      </c>
    </row>
    <row r="116" spans="1:13" ht="25.5">
      <c r="A116" s="20"/>
      <c r="B116" s="21" t="s">
        <v>75</v>
      </c>
      <c r="C116" s="21" t="s">
        <v>50</v>
      </c>
      <c r="D116" s="21" t="s">
        <v>103</v>
      </c>
      <c r="E116" s="20" t="s">
        <v>170</v>
      </c>
      <c r="F116" s="21" t="s">
        <v>85</v>
      </c>
      <c r="G116" s="20" t="s">
        <v>27</v>
      </c>
      <c r="H116" s="21" t="s">
        <v>28</v>
      </c>
      <c r="I116" s="13">
        <v>1842000</v>
      </c>
      <c r="J116" s="13">
        <v>688925.36</v>
      </c>
      <c r="K116" s="25">
        <f t="shared" si="2"/>
        <v>37.400942453854505</v>
      </c>
    </row>
    <row r="117" spans="1:13" ht="51">
      <c r="A117" s="23"/>
      <c r="B117" s="21" t="s">
        <v>75</v>
      </c>
      <c r="C117" s="21" t="s">
        <v>50</v>
      </c>
      <c r="D117" s="21" t="s">
        <v>103</v>
      </c>
      <c r="E117" s="20" t="s">
        <v>170</v>
      </c>
      <c r="F117" s="21" t="s">
        <v>85</v>
      </c>
      <c r="G117" s="20" t="s">
        <v>154</v>
      </c>
      <c r="H117" s="21" t="s">
        <v>155</v>
      </c>
      <c r="I117" s="13">
        <v>18400</v>
      </c>
      <c r="J117" s="13">
        <v>6216</v>
      </c>
      <c r="K117" s="25">
        <f>SUM(J117/I117*100)</f>
        <v>33.782608695652172</v>
      </c>
    </row>
    <row r="118" spans="1:13" ht="70.5" customHeight="1">
      <c r="A118" s="20"/>
      <c r="B118" s="21" t="s">
        <v>75</v>
      </c>
      <c r="C118" s="21" t="s">
        <v>50</v>
      </c>
      <c r="D118" s="21" t="s">
        <v>103</v>
      </c>
      <c r="E118" s="20" t="s">
        <v>170</v>
      </c>
      <c r="F118" s="21" t="s">
        <v>85</v>
      </c>
      <c r="G118" s="20" t="s">
        <v>29</v>
      </c>
      <c r="H118" s="21" t="s">
        <v>159</v>
      </c>
      <c r="I118" s="13">
        <v>29000</v>
      </c>
      <c r="J118" s="13">
        <v>12828.19</v>
      </c>
      <c r="K118" s="25">
        <f>SUM(J118/I118*100)</f>
        <v>44.235137931034487</v>
      </c>
    </row>
    <row r="119" spans="1:13" ht="56.25" customHeight="1">
      <c r="A119" s="20"/>
      <c r="B119" s="21" t="s">
        <v>75</v>
      </c>
      <c r="C119" s="21" t="s">
        <v>50</v>
      </c>
      <c r="D119" s="21" t="s">
        <v>103</v>
      </c>
      <c r="E119" s="20" t="s">
        <v>170</v>
      </c>
      <c r="F119" s="21" t="s">
        <v>85</v>
      </c>
      <c r="G119" s="20" t="s">
        <v>31</v>
      </c>
      <c r="H119" s="21" t="s">
        <v>32</v>
      </c>
      <c r="I119" s="13">
        <v>11600</v>
      </c>
      <c r="J119" s="13">
        <v>3717.3</v>
      </c>
      <c r="K119" s="25">
        <f t="shared" si="2"/>
        <v>32.045689655172417</v>
      </c>
    </row>
    <row r="120" spans="1:13" ht="25.5">
      <c r="A120" s="20"/>
      <c r="B120" s="21" t="s">
        <v>75</v>
      </c>
      <c r="C120" s="21" t="s">
        <v>50</v>
      </c>
      <c r="D120" s="21" t="s">
        <v>103</v>
      </c>
      <c r="E120" s="20" t="s">
        <v>201</v>
      </c>
      <c r="F120" s="21" t="s">
        <v>85</v>
      </c>
      <c r="G120" s="20" t="s">
        <v>27</v>
      </c>
      <c r="H120" s="21" t="s">
        <v>28</v>
      </c>
      <c r="I120" s="13">
        <v>5842000</v>
      </c>
      <c r="J120" s="13">
        <v>2139065.38</v>
      </c>
      <c r="K120" s="25">
        <f t="shared" si="2"/>
        <v>36.615292365628207</v>
      </c>
    </row>
    <row r="121" spans="1:13" ht="51">
      <c r="A121" s="20"/>
      <c r="B121" s="21" t="s">
        <v>75</v>
      </c>
      <c r="C121" s="21" t="s">
        <v>50</v>
      </c>
      <c r="D121" s="21" t="s">
        <v>103</v>
      </c>
      <c r="E121" s="20" t="s">
        <v>201</v>
      </c>
      <c r="F121" s="21" t="s">
        <v>85</v>
      </c>
      <c r="G121" s="20" t="s">
        <v>154</v>
      </c>
      <c r="H121" s="21" t="s">
        <v>155</v>
      </c>
      <c r="I121" s="13">
        <v>13100</v>
      </c>
      <c r="J121" s="13">
        <v>6752</v>
      </c>
      <c r="K121" s="25">
        <f t="shared" si="2"/>
        <v>51.541984732824432</v>
      </c>
    </row>
    <row r="122" spans="1:13" ht="68.25" customHeight="1">
      <c r="A122" s="20"/>
      <c r="B122" s="21" t="s">
        <v>75</v>
      </c>
      <c r="C122" s="21" t="s">
        <v>50</v>
      </c>
      <c r="D122" s="21" t="s">
        <v>103</v>
      </c>
      <c r="E122" s="20" t="s">
        <v>201</v>
      </c>
      <c r="F122" s="21" t="s">
        <v>85</v>
      </c>
      <c r="G122" s="20" t="s">
        <v>29</v>
      </c>
      <c r="H122" s="21" t="s">
        <v>159</v>
      </c>
      <c r="I122" s="13">
        <v>46180</v>
      </c>
      <c r="J122" s="13">
        <v>29972.15</v>
      </c>
      <c r="K122" s="25">
        <f t="shared" si="2"/>
        <v>64.90288003464704</v>
      </c>
    </row>
    <row r="123" spans="1:13" ht="56.25" customHeight="1">
      <c r="A123" s="20"/>
      <c r="B123" s="21" t="s">
        <v>75</v>
      </c>
      <c r="C123" s="21" t="s">
        <v>50</v>
      </c>
      <c r="D123" s="21" t="s">
        <v>103</v>
      </c>
      <c r="E123" s="20" t="s">
        <v>201</v>
      </c>
      <c r="F123" s="21" t="s">
        <v>85</v>
      </c>
      <c r="G123" s="20" t="s">
        <v>31</v>
      </c>
      <c r="H123" s="21" t="s">
        <v>32</v>
      </c>
      <c r="I123" s="13">
        <v>422298</v>
      </c>
      <c r="J123" s="13">
        <v>131525.54999999999</v>
      </c>
      <c r="K123" s="25">
        <f t="shared" si="2"/>
        <v>31.145198414389835</v>
      </c>
    </row>
    <row r="124" spans="1:13" ht="55.15" customHeight="1">
      <c r="A124" s="20"/>
      <c r="B124" s="21" t="s">
        <v>75</v>
      </c>
      <c r="C124" s="21" t="s">
        <v>50</v>
      </c>
      <c r="D124" s="21" t="s">
        <v>103</v>
      </c>
      <c r="E124" s="20" t="s">
        <v>201</v>
      </c>
      <c r="F124" s="21" t="s">
        <v>85</v>
      </c>
      <c r="G124" s="20" t="s">
        <v>104</v>
      </c>
      <c r="H124" s="44" t="s">
        <v>105</v>
      </c>
      <c r="I124" s="13">
        <v>6500</v>
      </c>
      <c r="J124" s="13">
        <v>3728.79</v>
      </c>
      <c r="K124" s="25">
        <f t="shared" si="2"/>
        <v>57.365999999999993</v>
      </c>
    </row>
    <row r="125" spans="1:13" ht="51">
      <c r="A125" s="20"/>
      <c r="B125" s="21" t="s">
        <v>75</v>
      </c>
      <c r="C125" s="21" t="s">
        <v>50</v>
      </c>
      <c r="D125" s="21" t="s">
        <v>103</v>
      </c>
      <c r="E125" s="20" t="s">
        <v>201</v>
      </c>
      <c r="F125" s="21" t="s">
        <v>85</v>
      </c>
      <c r="G125" s="20" t="s">
        <v>33</v>
      </c>
      <c r="H125" s="21" t="s">
        <v>34</v>
      </c>
      <c r="I125" s="13">
        <v>15090</v>
      </c>
      <c r="J125" s="13">
        <v>3700</v>
      </c>
      <c r="K125" s="25">
        <f t="shared" si="2"/>
        <v>24.519549370444</v>
      </c>
    </row>
    <row r="126" spans="1:13" s="15" customFormat="1" ht="12.75">
      <c r="A126" s="3"/>
      <c r="B126" s="14" t="s">
        <v>19</v>
      </c>
      <c r="C126" s="14"/>
      <c r="D126" s="14"/>
      <c r="E126" s="3"/>
      <c r="F126" s="14"/>
      <c r="G126" s="3"/>
      <c r="H126" s="14"/>
      <c r="I126" s="8">
        <f>SUM(I127)</f>
        <v>1145500</v>
      </c>
      <c r="J126" s="8">
        <f>SUM(J127)</f>
        <v>500543.57</v>
      </c>
      <c r="K126" s="24">
        <f t="shared" si="2"/>
        <v>43.696514185944999</v>
      </c>
    </row>
    <row r="127" spans="1:13" s="15" customFormat="1" ht="12.75">
      <c r="A127" s="3"/>
      <c r="B127" s="14" t="s">
        <v>19</v>
      </c>
      <c r="C127" s="14" t="s">
        <v>53</v>
      </c>
      <c r="D127" s="14"/>
      <c r="E127" s="3"/>
      <c r="F127" s="14"/>
      <c r="G127" s="3"/>
      <c r="H127" s="14"/>
      <c r="I127" s="8">
        <f>SUM(I128:I129)</f>
        <v>1145500</v>
      </c>
      <c r="J127" s="8">
        <f>SUM(J128:J129)</f>
        <v>500543.57</v>
      </c>
      <c r="K127" s="24">
        <f t="shared" si="2"/>
        <v>43.696514185944999</v>
      </c>
    </row>
    <row r="128" spans="1:13" ht="136.5" customHeight="1">
      <c r="A128" s="20"/>
      <c r="B128" s="21" t="s">
        <v>19</v>
      </c>
      <c r="C128" s="21" t="s">
        <v>53</v>
      </c>
      <c r="D128" s="21" t="s">
        <v>106</v>
      </c>
      <c r="E128" s="20" t="s">
        <v>202</v>
      </c>
      <c r="F128" s="21" t="s">
        <v>107</v>
      </c>
      <c r="G128" s="20" t="s">
        <v>31</v>
      </c>
      <c r="H128" s="21" t="s">
        <v>32</v>
      </c>
      <c r="I128" s="13">
        <v>16928.57</v>
      </c>
      <c r="J128" s="13">
        <v>7566.48</v>
      </c>
      <c r="K128" s="25">
        <f t="shared" si="2"/>
        <v>44.696510100971317</v>
      </c>
      <c r="M128" t="s">
        <v>153</v>
      </c>
    </row>
    <row r="129" spans="1:11" ht="138" customHeight="1">
      <c r="A129" s="20"/>
      <c r="B129" s="21" t="s">
        <v>19</v>
      </c>
      <c r="C129" s="21" t="s">
        <v>53</v>
      </c>
      <c r="D129" s="21" t="s">
        <v>106</v>
      </c>
      <c r="E129" s="20" t="s">
        <v>202</v>
      </c>
      <c r="F129" s="21" t="s">
        <v>107</v>
      </c>
      <c r="G129" s="20" t="s">
        <v>120</v>
      </c>
      <c r="H129" s="44" t="s">
        <v>259</v>
      </c>
      <c r="I129" s="13">
        <v>1128571.43</v>
      </c>
      <c r="J129" s="13">
        <v>492977.09</v>
      </c>
      <c r="K129" s="25">
        <f t="shared" si="2"/>
        <v>43.681514248504413</v>
      </c>
    </row>
    <row r="130" spans="1:11" s="5" customFormat="1" ht="33.75" customHeight="1">
      <c r="A130" s="17" t="s">
        <v>109</v>
      </c>
      <c r="B130" s="17"/>
      <c r="C130" s="17"/>
      <c r="D130" s="64" t="s">
        <v>110</v>
      </c>
      <c r="E130" s="64"/>
      <c r="F130" s="64"/>
      <c r="G130" s="64"/>
      <c r="H130" s="64"/>
      <c r="I130" s="18">
        <f>SUM(I131)</f>
        <v>42923699</v>
      </c>
      <c r="J130" s="18">
        <f>SUM(J131)</f>
        <v>19368107.23</v>
      </c>
      <c r="K130" s="24">
        <f t="shared" si="2"/>
        <v>45.122176516054687</v>
      </c>
    </row>
    <row r="131" spans="1:11" s="15" customFormat="1" ht="12.75">
      <c r="A131" s="3"/>
      <c r="B131" s="14" t="s">
        <v>53</v>
      </c>
      <c r="C131" s="14"/>
      <c r="D131" s="14"/>
      <c r="E131" s="3"/>
      <c r="F131" s="14"/>
      <c r="G131" s="3"/>
      <c r="H131" s="14"/>
      <c r="I131" s="8">
        <f>SUM(I132)</f>
        <v>42923699</v>
      </c>
      <c r="J131" s="8">
        <f>SUM(J132)</f>
        <v>19368107.23</v>
      </c>
      <c r="K131" s="24">
        <f t="shared" si="2"/>
        <v>45.122176516054687</v>
      </c>
    </row>
    <row r="132" spans="1:11" s="15" customFormat="1" ht="12.75">
      <c r="A132" s="3"/>
      <c r="B132" s="14" t="s">
        <v>53</v>
      </c>
      <c r="C132" s="14" t="s">
        <v>59</v>
      </c>
      <c r="D132" s="14"/>
      <c r="E132" s="3"/>
      <c r="F132" s="14"/>
      <c r="G132" s="3"/>
      <c r="H132" s="14"/>
      <c r="I132" s="8">
        <f>SUM(I133:I155)</f>
        <v>42923699</v>
      </c>
      <c r="J132" s="8">
        <f>SUM(J133:J155)</f>
        <v>19368107.23</v>
      </c>
      <c r="K132" s="24">
        <f t="shared" si="2"/>
        <v>45.122176516054687</v>
      </c>
    </row>
    <row r="133" spans="1:11" s="4" customFormat="1" ht="102">
      <c r="A133" s="20"/>
      <c r="B133" s="21" t="s">
        <v>53</v>
      </c>
      <c r="C133" s="21" t="s">
        <v>59</v>
      </c>
      <c r="D133" s="21" t="s">
        <v>111</v>
      </c>
      <c r="E133" s="20" t="s">
        <v>203</v>
      </c>
      <c r="F133" s="21" t="s">
        <v>112</v>
      </c>
      <c r="G133" s="20" t="s">
        <v>27</v>
      </c>
      <c r="H133" s="21" t="s">
        <v>28</v>
      </c>
      <c r="I133" s="13">
        <v>4251000</v>
      </c>
      <c r="J133" s="13">
        <v>2156264.34</v>
      </c>
      <c r="K133" s="25">
        <f t="shared" si="2"/>
        <v>50.723696541990115</v>
      </c>
    </row>
    <row r="134" spans="1:11" ht="102">
      <c r="A134" s="23"/>
      <c r="B134" s="21" t="s">
        <v>53</v>
      </c>
      <c r="C134" s="21" t="s">
        <v>59</v>
      </c>
      <c r="D134" s="21" t="s">
        <v>111</v>
      </c>
      <c r="E134" s="20" t="s">
        <v>203</v>
      </c>
      <c r="F134" s="21" t="s">
        <v>112</v>
      </c>
      <c r="G134" s="20" t="s">
        <v>154</v>
      </c>
      <c r="H134" s="21" t="s">
        <v>155</v>
      </c>
      <c r="I134" s="13">
        <v>37000</v>
      </c>
      <c r="J134" s="13">
        <v>0</v>
      </c>
      <c r="K134" s="25">
        <f>SUM(J134/I134*100)</f>
        <v>0</v>
      </c>
    </row>
    <row r="135" spans="1:11" s="4" customFormat="1" ht="102">
      <c r="A135" s="20"/>
      <c r="B135" s="21" t="s">
        <v>53</v>
      </c>
      <c r="C135" s="21" t="s">
        <v>59</v>
      </c>
      <c r="D135" s="21" t="s">
        <v>111</v>
      </c>
      <c r="E135" s="20" t="s">
        <v>203</v>
      </c>
      <c r="F135" s="21" t="s">
        <v>112</v>
      </c>
      <c r="G135" s="20" t="s">
        <v>29</v>
      </c>
      <c r="H135" s="21" t="s">
        <v>30</v>
      </c>
      <c r="I135" s="13">
        <v>239500</v>
      </c>
      <c r="J135" s="13">
        <v>121813.77</v>
      </c>
      <c r="K135" s="25">
        <f t="shared" si="2"/>
        <v>50.861699373695203</v>
      </c>
    </row>
    <row r="136" spans="1:11" s="4" customFormat="1" ht="102">
      <c r="A136" s="20"/>
      <c r="B136" s="21" t="s">
        <v>53</v>
      </c>
      <c r="C136" s="21" t="s">
        <v>59</v>
      </c>
      <c r="D136" s="21" t="s">
        <v>111</v>
      </c>
      <c r="E136" s="20" t="s">
        <v>203</v>
      </c>
      <c r="F136" s="21" t="s">
        <v>112</v>
      </c>
      <c r="G136" s="20" t="s">
        <v>31</v>
      </c>
      <c r="H136" s="21" t="s">
        <v>32</v>
      </c>
      <c r="I136" s="13">
        <v>506000</v>
      </c>
      <c r="J136" s="13">
        <v>112627.35</v>
      </c>
      <c r="K136" s="25">
        <f t="shared" si="2"/>
        <v>22.258369565217393</v>
      </c>
    </row>
    <row r="137" spans="1:11" ht="102">
      <c r="A137" s="20"/>
      <c r="B137" s="21" t="s">
        <v>53</v>
      </c>
      <c r="C137" s="21" t="s">
        <v>59</v>
      </c>
      <c r="D137" s="21" t="s">
        <v>111</v>
      </c>
      <c r="E137" s="20" t="s">
        <v>203</v>
      </c>
      <c r="F137" s="21" t="s">
        <v>112</v>
      </c>
      <c r="G137" s="20" t="s">
        <v>33</v>
      </c>
      <c r="H137" s="21" t="s">
        <v>34</v>
      </c>
      <c r="I137" s="13">
        <v>10000</v>
      </c>
      <c r="J137" s="13">
        <v>3679.77</v>
      </c>
      <c r="K137" s="25">
        <f t="shared" si="2"/>
        <v>36.797699999999999</v>
      </c>
    </row>
    <row r="138" spans="1:11" s="4" customFormat="1" ht="55.5" customHeight="1">
      <c r="A138" s="20"/>
      <c r="B138" s="21" t="s">
        <v>53</v>
      </c>
      <c r="C138" s="21" t="s">
        <v>59</v>
      </c>
      <c r="D138" s="21" t="s">
        <v>111</v>
      </c>
      <c r="E138" s="20" t="s">
        <v>113</v>
      </c>
      <c r="F138" s="21" t="s">
        <v>114</v>
      </c>
      <c r="G138" s="20" t="s">
        <v>31</v>
      </c>
      <c r="H138" s="21" t="s">
        <v>32</v>
      </c>
      <c r="I138" s="13">
        <v>120000</v>
      </c>
      <c r="J138" s="13">
        <v>40000</v>
      </c>
      <c r="K138" s="25">
        <f>SUM(J138/I138*100)</f>
        <v>33.333333333333329</v>
      </c>
    </row>
    <row r="139" spans="1:11" ht="108" customHeight="1">
      <c r="A139" s="26"/>
      <c r="B139" s="21" t="s">
        <v>53</v>
      </c>
      <c r="C139" s="21" t="s">
        <v>59</v>
      </c>
      <c r="D139" s="21" t="s">
        <v>111</v>
      </c>
      <c r="E139" s="20" t="s">
        <v>204</v>
      </c>
      <c r="F139" s="21" t="s">
        <v>271</v>
      </c>
      <c r="G139" s="20" t="s">
        <v>98</v>
      </c>
      <c r="H139" s="21" t="s">
        <v>99</v>
      </c>
      <c r="I139" s="13">
        <v>111758</v>
      </c>
      <c r="J139" s="13">
        <v>0</v>
      </c>
      <c r="K139" s="25">
        <f>SUM(J139/I139*100)</f>
        <v>0</v>
      </c>
    </row>
    <row r="140" spans="1:11" s="4" customFormat="1" ht="99.75" customHeight="1">
      <c r="A140" s="20"/>
      <c r="B140" s="21" t="s">
        <v>53</v>
      </c>
      <c r="C140" s="21" t="s">
        <v>59</v>
      </c>
      <c r="D140" s="21" t="s">
        <v>111</v>
      </c>
      <c r="E140" s="20" t="s">
        <v>205</v>
      </c>
      <c r="F140" s="22" t="s">
        <v>265</v>
      </c>
      <c r="G140" s="20" t="s">
        <v>98</v>
      </c>
      <c r="H140" s="21" t="s">
        <v>99</v>
      </c>
      <c r="I140" s="13">
        <v>6350300</v>
      </c>
      <c r="J140" s="13">
        <v>0</v>
      </c>
      <c r="K140" s="25">
        <f t="shared" si="2"/>
        <v>0</v>
      </c>
    </row>
    <row r="141" spans="1:11" s="4" customFormat="1" ht="108" customHeight="1">
      <c r="A141" s="20"/>
      <c r="B141" s="21" t="s">
        <v>53</v>
      </c>
      <c r="C141" s="21" t="s">
        <v>59</v>
      </c>
      <c r="D141" s="21" t="s">
        <v>111</v>
      </c>
      <c r="E141" s="20" t="s">
        <v>206</v>
      </c>
      <c r="F141" s="21" t="s">
        <v>266</v>
      </c>
      <c r="G141" s="20" t="s">
        <v>98</v>
      </c>
      <c r="H141" s="21" t="s">
        <v>99</v>
      </c>
      <c r="I141" s="13">
        <v>4463544</v>
      </c>
      <c r="J141" s="13">
        <v>4463544</v>
      </c>
      <c r="K141" s="25">
        <f t="shared" si="2"/>
        <v>100</v>
      </c>
    </row>
    <row r="142" spans="1:11" s="4" customFormat="1" ht="102">
      <c r="A142" s="20"/>
      <c r="B142" s="21" t="s">
        <v>53</v>
      </c>
      <c r="C142" s="21" t="s">
        <v>59</v>
      </c>
      <c r="D142" s="21" t="s">
        <v>111</v>
      </c>
      <c r="E142" s="20" t="s">
        <v>207</v>
      </c>
      <c r="F142" s="21" t="s">
        <v>270</v>
      </c>
      <c r="G142" s="20" t="s">
        <v>98</v>
      </c>
      <c r="H142" s="21" t="s">
        <v>99</v>
      </c>
      <c r="I142" s="13">
        <v>115000</v>
      </c>
      <c r="J142" s="13">
        <v>0</v>
      </c>
      <c r="K142" s="25">
        <f t="shared" si="2"/>
        <v>0</v>
      </c>
    </row>
    <row r="143" spans="1:11" s="4" customFormat="1" ht="114.75">
      <c r="A143" s="20"/>
      <c r="B143" s="21" t="s">
        <v>53</v>
      </c>
      <c r="C143" s="21" t="s">
        <v>59</v>
      </c>
      <c r="D143" s="21" t="s">
        <v>111</v>
      </c>
      <c r="E143" s="20" t="s">
        <v>208</v>
      </c>
      <c r="F143" s="21" t="s">
        <v>267</v>
      </c>
      <c r="G143" s="20" t="s">
        <v>98</v>
      </c>
      <c r="H143" s="21" t="s">
        <v>99</v>
      </c>
      <c r="I143" s="13">
        <v>1096700</v>
      </c>
      <c r="J143" s="13"/>
      <c r="K143" s="25">
        <f t="shared" si="2"/>
        <v>0</v>
      </c>
    </row>
    <row r="144" spans="1:11" s="4" customFormat="1" ht="102.75" customHeight="1">
      <c r="A144" s="20"/>
      <c r="B144" s="21" t="s">
        <v>53</v>
      </c>
      <c r="C144" s="21" t="s">
        <v>59</v>
      </c>
      <c r="D144" s="21" t="s">
        <v>111</v>
      </c>
      <c r="E144" s="20" t="s">
        <v>209</v>
      </c>
      <c r="F144" s="21" t="s">
        <v>269</v>
      </c>
      <c r="G144" s="20" t="s">
        <v>98</v>
      </c>
      <c r="H144" s="21" t="s">
        <v>99</v>
      </c>
      <c r="I144" s="13">
        <v>500000</v>
      </c>
      <c r="J144" s="13">
        <v>350597</v>
      </c>
      <c r="K144" s="25">
        <f t="shared" si="2"/>
        <v>70.119399999999999</v>
      </c>
    </row>
    <row r="145" spans="1:12" s="4" customFormat="1" ht="102" customHeight="1">
      <c r="A145" s="20"/>
      <c r="B145" s="21" t="s">
        <v>53</v>
      </c>
      <c r="C145" s="21" t="s">
        <v>59</v>
      </c>
      <c r="D145" s="21" t="s">
        <v>111</v>
      </c>
      <c r="E145" s="20" t="s">
        <v>210</v>
      </c>
      <c r="F145" s="21" t="s">
        <v>268</v>
      </c>
      <c r="G145" s="20" t="s">
        <v>98</v>
      </c>
      <c r="H145" s="21" t="s">
        <v>99</v>
      </c>
      <c r="I145" s="13">
        <v>3743697</v>
      </c>
      <c r="J145" s="13">
        <v>3743697</v>
      </c>
      <c r="K145" s="25">
        <f>SUM(J145/I145*100)</f>
        <v>100</v>
      </c>
    </row>
    <row r="146" spans="1:12" s="4" customFormat="1" ht="110.25" customHeight="1">
      <c r="A146" s="20"/>
      <c r="B146" s="21" t="s">
        <v>53</v>
      </c>
      <c r="C146" s="21" t="s">
        <v>59</v>
      </c>
      <c r="D146" s="21" t="s">
        <v>111</v>
      </c>
      <c r="E146" s="20" t="s">
        <v>211</v>
      </c>
      <c r="F146" s="21" t="s">
        <v>273</v>
      </c>
      <c r="G146" s="20" t="s">
        <v>98</v>
      </c>
      <c r="H146" s="21" t="s">
        <v>99</v>
      </c>
      <c r="I146" s="13">
        <v>283800</v>
      </c>
      <c r="J146" s="13">
        <v>0</v>
      </c>
      <c r="K146" s="25">
        <f t="shared" si="2"/>
        <v>0</v>
      </c>
    </row>
    <row r="147" spans="1:12" s="4" customFormat="1" ht="107.25" customHeight="1">
      <c r="A147" s="20"/>
      <c r="B147" s="21" t="s">
        <v>53</v>
      </c>
      <c r="C147" s="21" t="s">
        <v>59</v>
      </c>
      <c r="D147" s="21" t="s">
        <v>111</v>
      </c>
      <c r="E147" s="20" t="s">
        <v>212</v>
      </c>
      <c r="F147" s="21" t="s">
        <v>272</v>
      </c>
      <c r="G147" s="20" t="s">
        <v>98</v>
      </c>
      <c r="H147" s="21" t="s">
        <v>99</v>
      </c>
      <c r="I147" s="13">
        <v>1709100</v>
      </c>
      <c r="J147" s="13">
        <v>24750</v>
      </c>
      <c r="K147" s="25">
        <f t="shared" si="2"/>
        <v>1.4481305950500263</v>
      </c>
    </row>
    <row r="148" spans="1:12" ht="105.75" customHeight="1">
      <c r="A148" s="20"/>
      <c r="B148" s="21" t="s">
        <v>53</v>
      </c>
      <c r="C148" s="21" t="s">
        <v>59</v>
      </c>
      <c r="D148" s="21" t="s">
        <v>111</v>
      </c>
      <c r="E148" s="20" t="s">
        <v>213</v>
      </c>
      <c r="F148" s="21" t="s">
        <v>274</v>
      </c>
      <c r="G148" s="20" t="s">
        <v>98</v>
      </c>
      <c r="H148" s="21" t="s">
        <v>99</v>
      </c>
      <c r="I148" s="13">
        <v>13833800</v>
      </c>
      <c r="J148" s="13">
        <v>8251830</v>
      </c>
      <c r="K148" s="25">
        <f t="shared" si="2"/>
        <v>59.649770851103824</v>
      </c>
    </row>
    <row r="149" spans="1:12" ht="109.5" customHeight="1">
      <c r="A149" s="20"/>
      <c r="B149" s="21" t="s">
        <v>53</v>
      </c>
      <c r="C149" s="21" t="s">
        <v>59</v>
      </c>
      <c r="D149" s="21" t="s">
        <v>111</v>
      </c>
      <c r="E149" s="20" t="s">
        <v>214</v>
      </c>
      <c r="F149" s="21" t="s">
        <v>275</v>
      </c>
      <c r="G149" s="20" t="s">
        <v>98</v>
      </c>
      <c r="H149" s="21" t="s">
        <v>99</v>
      </c>
      <c r="I149" s="13">
        <v>410500</v>
      </c>
      <c r="J149" s="13">
        <v>0</v>
      </c>
      <c r="K149" s="25">
        <f t="shared" si="2"/>
        <v>0</v>
      </c>
    </row>
    <row r="150" spans="1:12" ht="114.75">
      <c r="A150" s="20"/>
      <c r="B150" s="21" t="s">
        <v>53</v>
      </c>
      <c r="C150" s="21" t="s">
        <v>59</v>
      </c>
      <c r="D150" s="21" t="s">
        <v>111</v>
      </c>
      <c r="E150" s="20" t="s">
        <v>215</v>
      </c>
      <c r="F150" s="21" t="s">
        <v>276</v>
      </c>
      <c r="G150" s="20" t="s">
        <v>98</v>
      </c>
      <c r="H150" s="21" t="s">
        <v>99</v>
      </c>
      <c r="I150" s="13">
        <v>48000</v>
      </c>
      <c r="J150" s="13">
        <v>0</v>
      </c>
      <c r="K150" s="25">
        <f t="shared" si="2"/>
        <v>0</v>
      </c>
    </row>
    <row r="151" spans="1:12" ht="127.5">
      <c r="A151" s="20"/>
      <c r="B151" s="21" t="s">
        <v>53</v>
      </c>
      <c r="C151" s="21" t="s">
        <v>59</v>
      </c>
      <c r="D151" s="21" t="s">
        <v>111</v>
      </c>
      <c r="E151" s="20" t="s">
        <v>216</v>
      </c>
      <c r="F151" s="21" t="s">
        <v>277</v>
      </c>
      <c r="G151" s="20" t="s">
        <v>98</v>
      </c>
      <c r="H151" s="21" t="s">
        <v>99</v>
      </c>
      <c r="I151" s="13">
        <v>3168600</v>
      </c>
      <c r="J151" s="13">
        <v>0</v>
      </c>
      <c r="K151" s="25">
        <f>SUM(J151/I151*100)</f>
        <v>0</v>
      </c>
    </row>
    <row r="152" spans="1:12" ht="135" customHeight="1">
      <c r="A152" s="20"/>
      <c r="B152" s="21" t="s">
        <v>53</v>
      </c>
      <c r="C152" s="21" t="s">
        <v>59</v>
      </c>
      <c r="D152" s="21" t="s">
        <v>111</v>
      </c>
      <c r="E152" s="20" t="s">
        <v>217</v>
      </c>
      <c r="F152" s="21" t="s">
        <v>278</v>
      </c>
      <c r="G152" s="20" t="s">
        <v>98</v>
      </c>
      <c r="H152" s="21" t="s">
        <v>99</v>
      </c>
      <c r="I152" s="13">
        <v>454500</v>
      </c>
      <c r="J152" s="13">
        <v>0</v>
      </c>
      <c r="K152" s="25">
        <f>SUM(J152/I152*100)</f>
        <v>0</v>
      </c>
    </row>
    <row r="153" spans="1:12" ht="114.75">
      <c r="A153" s="20"/>
      <c r="B153" s="21" t="s">
        <v>53</v>
      </c>
      <c r="C153" s="21" t="s">
        <v>59</v>
      </c>
      <c r="D153" s="21" t="s">
        <v>111</v>
      </c>
      <c r="E153" s="20" t="s">
        <v>218</v>
      </c>
      <c r="F153" s="21" t="s">
        <v>279</v>
      </c>
      <c r="G153" s="20" t="s">
        <v>98</v>
      </c>
      <c r="H153" s="21" t="s">
        <v>99</v>
      </c>
      <c r="I153" s="13">
        <v>250000</v>
      </c>
      <c r="J153" s="13">
        <v>99304</v>
      </c>
      <c r="K153" s="25">
        <f>SUM(J153/I153*100)</f>
        <v>39.721600000000002</v>
      </c>
    </row>
    <row r="154" spans="1:12" ht="107.25" customHeight="1">
      <c r="A154" s="20"/>
      <c r="B154" s="21" t="s">
        <v>53</v>
      </c>
      <c r="C154" s="21" t="s">
        <v>59</v>
      </c>
      <c r="D154" s="21" t="s">
        <v>111</v>
      </c>
      <c r="E154" s="20" t="s">
        <v>219</v>
      </c>
      <c r="F154" s="21" t="s">
        <v>280</v>
      </c>
      <c r="G154" s="20" t="s">
        <v>98</v>
      </c>
      <c r="H154" s="21" t="s">
        <v>99</v>
      </c>
      <c r="I154" s="13">
        <v>1091300</v>
      </c>
      <c r="J154" s="13">
        <v>0</v>
      </c>
      <c r="K154" s="25">
        <f>SUM(J154/I154*100)</f>
        <v>0</v>
      </c>
    </row>
    <row r="155" spans="1:12" ht="191.25">
      <c r="A155" s="20"/>
      <c r="B155" s="21" t="s">
        <v>53</v>
      </c>
      <c r="C155" s="21" t="s">
        <v>59</v>
      </c>
      <c r="D155" s="21" t="s">
        <v>111</v>
      </c>
      <c r="E155" s="20" t="s">
        <v>220</v>
      </c>
      <c r="F155" s="21" t="s">
        <v>281</v>
      </c>
      <c r="G155" s="20" t="s">
        <v>31</v>
      </c>
      <c r="H155" s="21" t="s">
        <v>32</v>
      </c>
      <c r="I155" s="13">
        <v>129600</v>
      </c>
      <c r="J155" s="13">
        <v>0</v>
      </c>
      <c r="K155" s="25">
        <f>SUM(J155/I155*100)</f>
        <v>0</v>
      </c>
    </row>
    <row r="156" spans="1:12" s="6" customFormat="1" ht="28.5" customHeight="1">
      <c r="A156" s="17" t="s">
        <v>115</v>
      </c>
      <c r="B156" s="17"/>
      <c r="C156" s="17"/>
      <c r="D156" s="65" t="s">
        <v>116</v>
      </c>
      <c r="E156" s="65"/>
      <c r="F156" s="65"/>
      <c r="G156" s="65"/>
      <c r="H156" s="65"/>
      <c r="I156" s="8">
        <f>SUM(I157)</f>
        <v>3122000</v>
      </c>
      <c r="J156" s="8">
        <f>SUM(J157)</f>
        <v>1114199.6500000001</v>
      </c>
      <c r="K156" s="24">
        <f t="shared" si="2"/>
        <v>35.688649903907752</v>
      </c>
      <c r="L156" s="7"/>
    </row>
    <row r="157" spans="1:12" s="11" customFormat="1" ht="12.75">
      <c r="A157" s="3"/>
      <c r="B157" s="14" t="s">
        <v>53</v>
      </c>
      <c r="C157" s="14"/>
      <c r="D157" s="14"/>
      <c r="E157" s="3"/>
      <c r="F157" s="14"/>
      <c r="G157" s="3"/>
      <c r="H157" s="14"/>
      <c r="I157" s="8">
        <f>SUM(I158)</f>
        <v>3122000</v>
      </c>
      <c r="J157" s="8">
        <f>SUM(J158)</f>
        <v>1114199.6500000001</v>
      </c>
      <c r="K157" s="24">
        <f t="shared" si="2"/>
        <v>35.688649903907752</v>
      </c>
    </row>
    <row r="158" spans="1:12">
      <c r="A158" s="20"/>
      <c r="B158" s="14" t="s">
        <v>53</v>
      </c>
      <c r="C158" s="14" t="s">
        <v>55</v>
      </c>
      <c r="D158" s="14"/>
      <c r="E158" s="3"/>
      <c r="F158" s="14"/>
      <c r="G158" s="3"/>
      <c r="H158" s="14"/>
      <c r="I158" s="8">
        <f>SUM(I159:I167)</f>
        <v>3122000</v>
      </c>
      <c r="J158" s="8">
        <f>SUM(J159:J167)</f>
        <v>1114199.6500000001</v>
      </c>
      <c r="K158" s="24">
        <f t="shared" ref="K158:K204" si="3">SUM(J158/I158*100)</f>
        <v>35.688649903907752</v>
      </c>
    </row>
    <row r="159" spans="1:12" ht="38.25">
      <c r="A159" s="20"/>
      <c r="B159" s="21" t="s">
        <v>53</v>
      </c>
      <c r="C159" s="21" t="s">
        <v>55</v>
      </c>
      <c r="D159" s="21" t="s">
        <v>56</v>
      </c>
      <c r="E159" s="20" t="s">
        <v>170</v>
      </c>
      <c r="F159" s="21" t="s">
        <v>26</v>
      </c>
      <c r="G159" s="20" t="s">
        <v>27</v>
      </c>
      <c r="H159" s="21" t="s">
        <v>28</v>
      </c>
      <c r="I159" s="13">
        <v>2341136</v>
      </c>
      <c r="J159" s="13">
        <v>925903.4</v>
      </c>
      <c r="K159" s="25">
        <f t="shared" si="3"/>
        <v>39.549321355102826</v>
      </c>
    </row>
    <row r="160" spans="1:12" ht="51">
      <c r="A160" s="23"/>
      <c r="B160" s="21" t="s">
        <v>53</v>
      </c>
      <c r="C160" s="21" t="s">
        <v>55</v>
      </c>
      <c r="D160" s="21" t="s">
        <v>56</v>
      </c>
      <c r="E160" s="20" t="s">
        <v>170</v>
      </c>
      <c r="F160" s="21" t="s">
        <v>26</v>
      </c>
      <c r="G160" s="20" t="s">
        <v>154</v>
      </c>
      <c r="H160" s="21" t="s">
        <v>155</v>
      </c>
      <c r="I160" s="13">
        <v>15064</v>
      </c>
      <c r="J160" s="13">
        <v>6000</v>
      </c>
      <c r="K160" s="25">
        <f>SUM(J160/I160*100)</f>
        <v>39.830058417419011</v>
      </c>
    </row>
    <row r="161" spans="1:11" ht="63.75">
      <c r="A161" s="20"/>
      <c r="B161" s="21" t="s">
        <v>53</v>
      </c>
      <c r="C161" s="21" t="s">
        <v>55</v>
      </c>
      <c r="D161" s="21" t="s">
        <v>56</v>
      </c>
      <c r="E161" s="20" t="s">
        <v>170</v>
      </c>
      <c r="F161" s="21" t="s">
        <v>26</v>
      </c>
      <c r="G161" s="20" t="s">
        <v>29</v>
      </c>
      <c r="H161" s="21" t="s">
        <v>30</v>
      </c>
      <c r="I161" s="13">
        <v>60000</v>
      </c>
      <c r="J161" s="13">
        <v>39874.65</v>
      </c>
      <c r="K161" s="25">
        <f t="shared" si="3"/>
        <v>66.457750000000004</v>
      </c>
    </row>
    <row r="162" spans="1:11" ht="54" customHeight="1">
      <c r="A162" s="20"/>
      <c r="B162" s="21" t="s">
        <v>53</v>
      </c>
      <c r="C162" s="21" t="s">
        <v>55</v>
      </c>
      <c r="D162" s="21" t="s">
        <v>56</v>
      </c>
      <c r="E162" s="20" t="s">
        <v>170</v>
      </c>
      <c r="F162" s="21" t="s">
        <v>26</v>
      </c>
      <c r="G162" s="20" t="s">
        <v>31</v>
      </c>
      <c r="H162" s="21" t="s">
        <v>32</v>
      </c>
      <c r="I162" s="13">
        <v>27485</v>
      </c>
      <c r="J162" s="13">
        <v>8567</v>
      </c>
      <c r="K162" s="25">
        <f t="shared" si="3"/>
        <v>31.169728943059848</v>
      </c>
    </row>
    <row r="163" spans="1:11" ht="51">
      <c r="A163" s="20"/>
      <c r="B163" s="21" t="s">
        <v>53</v>
      </c>
      <c r="C163" s="21" t="s">
        <v>55</v>
      </c>
      <c r="D163" s="21" t="s">
        <v>56</v>
      </c>
      <c r="E163" s="20" t="s">
        <v>170</v>
      </c>
      <c r="F163" s="21" t="s">
        <v>26</v>
      </c>
      <c r="G163" s="20" t="s">
        <v>33</v>
      </c>
      <c r="H163" s="21" t="s">
        <v>34</v>
      </c>
      <c r="I163" s="13">
        <v>3700</v>
      </c>
      <c r="J163" s="13">
        <v>1573.86</v>
      </c>
      <c r="K163" s="25">
        <f t="shared" si="3"/>
        <v>42.536756756756752</v>
      </c>
    </row>
    <row r="164" spans="1:11" ht="82.5" customHeight="1">
      <c r="A164" s="20"/>
      <c r="B164" s="21" t="s">
        <v>53</v>
      </c>
      <c r="C164" s="21" t="s">
        <v>55</v>
      </c>
      <c r="D164" s="21" t="s">
        <v>56</v>
      </c>
      <c r="E164" s="20" t="s">
        <v>57</v>
      </c>
      <c r="F164" s="21" t="s">
        <v>58</v>
      </c>
      <c r="G164" s="20" t="s">
        <v>221</v>
      </c>
      <c r="H164" s="44" t="s">
        <v>260</v>
      </c>
      <c r="I164" s="13">
        <v>195000</v>
      </c>
      <c r="J164" s="13">
        <v>110000</v>
      </c>
      <c r="K164" s="25">
        <f t="shared" si="3"/>
        <v>56.410256410256409</v>
      </c>
    </row>
    <row r="165" spans="1:11" s="19" customFormat="1" ht="57" customHeight="1">
      <c r="A165" s="20"/>
      <c r="B165" s="21" t="s">
        <v>53</v>
      </c>
      <c r="C165" s="21" t="s">
        <v>55</v>
      </c>
      <c r="D165" s="21" t="s">
        <v>56</v>
      </c>
      <c r="E165" s="20" t="s">
        <v>118</v>
      </c>
      <c r="F165" s="44" t="s">
        <v>119</v>
      </c>
      <c r="G165" s="20" t="s">
        <v>31</v>
      </c>
      <c r="H165" s="21" t="s">
        <v>32</v>
      </c>
      <c r="I165" s="13">
        <v>39615</v>
      </c>
      <c r="J165" s="13">
        <v>22280.74</v>
      </c>
      <c r="K165" s="25">
        <f t="shared" si="3"/>
        <v>56.243190710589431</v>
      </c>
    </row>
    <row r="166" spans="1:11" s="19" customFormat="1" ht="183" customHeight="1">
      <c r="A166" s="20"/>
      <c r="B166" s="21" t="s">
        <v>53</v>
      </c>
      <c r="C166" s="21" t="s">
        <v>55</v>
      </c>
      <c r="D166" s="21" t="s">
        <v>56</v>
      </c>
      <c r="E166" s="20" t="s">
        <v>222</v>
      </c>
      <c r="F166" s="55" t="s">
        <v>282</v>
      </c>
      <c r="G166" s="20" t="s">
        <v>221</v>
      </c>
      <c r="H166" s="44" t="s">
        <v>260</v>
      </c>
      <c r="I166" s="13">
        <v>400000</v>
      </c>
      <c r="J166" s="13">
        <v>0</v>
      </c>
      <c r="K166" s="25">
        <f t="shared" si="3"/>
        <v>0</v>
      </c>
    </row>
    <row r="167" spans="1:11" s="19" customFormat="1" ht="87" customHeight="1">
      <c r="A167" s="20"/>
      <c r="B167" s="21" t="s">
        <v>53</v>
      </c>
      <c r="C167" s="21" t="s">
        <v>55</v>
      </c>
      <c r="D167" s="21" t="s">
        <v>56</v>
      </c>
      <c r="E167" s="20" t="s">
        <v>57</v>
      </c>
      <c r="F167" s="21" t="s">
        <v>58</v>
      </c>
      <c r="G167" s="20" t="s">
        <v>221</v>
      </c>
      <c r="H167" s="44" t="s">
        <v>260</v>
      </c>
      <c r="I167" s="13">
        <v>40000</v>
      </c>
      <c r="J167" s="13">
        <v>0</v>
      </c>
      <c r="K167" s="25">
        <f t="shared" si="3"/>
        <v>0</v>
      </c>
    </row>
    <row r="168" spans="1:11" s="15" customFormat="1" ht="15.75" customHeight="1">
      <c r="A168" s="3" t="s">
        <v>121</v>
      </c>
      <c r="B168" s="17"/>
      <c r="C168" s="17"/>
      <c r="D168" s="63" t="s">
        <v>124</v>
      </c>
      <c r="E168" s="63"/>
      <c r="F168" s="63"/>
      <c r="G168" s="63"/>
      <c r="H168" s="63"/>
      <c r="I168" s="8">
        <f>SUM(I169+I176)</f>
        <v>2652000</v>
      </c>
      <c r="J168" s="8">
        <f>SUM(J169+J176)</f>
        <v>1037319.51</v>
      </c>
      <c r="K168" s="24">
        <f t="shared" si="3"/>
        <v>39.114611990950223</v>
      </c>
    </row>
    <row r="169" spans="1:11">
      <c r="A169" s="20"/>
      <c r="B169" s="3" t="s">
        <v>23</v>
      </c>
      <c r="C169" s="3"/>
      <c r="D169" s="3"/>
      <c r="E169" s="3"/>
      <c r="F169" s="3"/>
      <c r="G169" s="3"/>
      <c r="H169" s="3"/>
      <c r="I169" s="8">
        <f>SUM(I170)</f>
        <v>2628000</v>
      </c>
      <c r="J169" s="8">
        <f>SUM(J170)</f>
        <v>1025319.51</v>
      </c>
      <c r="K169" s="24">
        <f t="shared" si="3"/>
        <v>39.015202054794521</v>
      </c>
    </row>
    <row r="170" spans="1:11">
      <c r="A170" s="20"/>
      <c r="B170" s="3" t="s">
        <v>23</v>
      </c>
      <c r="C170" s="3" t="s">
        <v>45</v>
      </c>
      <c r="D170" s="3"/>
      <c r="E170" s="3"/>
      <c r="F170" s="3"/>
      <c r="G170" s="3"/>
      <c r="H170" s="3"/>
      <c r="I170" s="8">
        <f>SUM(I171:I175)</f>
        <v>2628000</v>
      </c>
      <c r="J170" s="8">
        <f>SUM(J171:J175)</f>
        <v>1025319.51</v>
      </c>
      <c r="K170" s="24">
        <f t="shared" si="3"/>
        <v>39.015202054794521</v>
      </c>
    </row>
    <row r="171" spans="1:11" ht="47.25" customHeight="1">
      <c r="A171" s="20"/>
      <c r="B171" s="21" t="s">
        <v>23</v>
      </c>
      <c r="C171" s="21" t="s">
        <v>45</v>
      </c>
      <c r="D171" s="21" t="s">
        <v>125</v>
      </c>
      <c r="E171" s="20" t="s">
        <v>170</v>
      </c>
      <c r="F171" s="21" t="s">
        <v>26</v>
      </c>
      <c r="G171" s="20" t="s">
        <v>27</v>
      </c>
      <c r="H171" s="21" t="s">
        <v>28</v>
      </c>
      <c r="I171" s="13">
        <v>700500</v>
      </c>
      <c r="J171" s="13">
        <v>241115.62</v>
      </c>
      <c r="K171" s="25">
        <f t="shared" si="3"/>
        <v>34.420502498215562</v>
      </c>
    </row>
    <row r="172" spans="1:11" ht="53.25" customHeight="1">
      <c r="A172" s="27"/>
      <c r="B172" s="21" t="s">
        <v>23</v>
      </c>
      <c r="C172" s="21" t="s">
        <v>45</v>
      </c>
      <c r="D172" s="21" t="s">
        <v>125</v>
      </c>
      <c r="E172" s="20" t="s">
        <v>170</v>
      </c>
      <c r="F172" s="21" t="s">
        <v>26</v>
      </c>
      <c r="G172" s="20" t="s">
        <v>154</v>
      </c>
      <c r="H172" s="21" t="s">
        <v>160</v>
      </c>
      <c r="I172" s="13">
        <v>22000</v>
      </c>
      <c r="J172" s="13">
        <v>1400</v>
      </c>
      <c r="K172" s="25">
        <f t="shared" si="3"/>
        <v>6.3636363636363633</v>
      </c>
    </row>
    <row r="173" spans="1:11" s="11" customFormat="1" ht="63.75">
      <c r="A173" s="3"/>
      <c r="B173" s="21" t="s">
        <v>23</v>
      </c>
      <c r="C173" s="21" t="s">
        <v>45</v>
      </c>
      <c r="D173" s="21" t="s">
        <v>125</v>
      </c>
      <c r="E173" s="20" t="s">
        <v>170</v>
      </c>
      <c r="F173" s="21" t="s">
        <v>26</v>
      </c>
      <c r="G173" s="20" t="s">
        <v>29</v>
      </c>
      <c r="H173" s="21" t="s">
        <v>30</v>
      </c>
      <c r="I173" s="13">
        <v>36000</v>
      </c>
      <c r="J173" s="13">
        <v>0</v>
      </c>
      <c r="K173" s="25">
        <f>SUM(J173/I173*100)</f>
        <v>0</v>
      </c>
    </row>
    <row r="174" spans="1:11" s="11" customFormat="1" ht="54" customHeight="1">
      <c r="A174" s="3"/>
      <c r="B174" s="21" t="s">
        <v>23</v>
      </c>
      <c r="C174" s="21" t="s">
        <v>45</v>
      </c>
      <c r="D174" s="21" t="s">
        <v>125</v>
      </c>
      <c r="E174" s="20" t="s">
        <v>170</v>
      </c>
      <c r="F174" s="21" t="s">
        <v>26</v>
      </c>
      <c r="G174" s="20" t="s">
        <v>31</v>
      </c>
      <c r="H174" s="21" t="s">
        <v>32</v>
      </c>
      <c r="I174" s="13">
        <v>195000</v>
      </c>
      <c r="J174" s="13">
        <v>29593</v>
      </c>
      <c r="K174" s="25">
        <f>SUM(J174/I174*100)</f>
        <v>15.175897435897436</v>
      </c>
    </row>
    <row r="175" spans="1:11" s="11" customFormat="1" ht="54.75" customHeight="1">
      <c r="A175" s="3"/>
      <c r="B175" s="21" t="s">
        <v>23</v>
      </c>
      <c r="C175" s="21" t="s">
        <v>45</v>
      </c>
      <c r="D175" s="21" t="s">
        <v>125</v>
      </c>
      <c r="E175" s="20" t="s">
        <v>123</v>
      </c>
      <c r="F175" s="21" t="s">
        <v>122</v>
      </c>
      <c r="G175" s="20" t="s">
        <v>27</v>
      </c>
      <c r="H175" s="21" t="s">
        <v>28</v>
      </c>
      <c r="I175" s="13">
        <v>1674500</v>
      </c>
      <c r="J175" s="13">
        <v>753210.89</v>
      </c>
      <c r="K175" s="25">
        <f t="shared" si="3"/>
        <v>44.981241564646162</v>
      </c>
    </row>
    <row r="176" spans="1:11">
      <c r="A176" s="20"/>
      <c r="B176" s="14" t="s">
        <v>19</v>
      </c>
      <c r="C176" s="14"/>
      <c r="D176" s="14"/>
      <c r="E176" s="3"/>
      <c r="F176" s="14"/>
      <c r="G176" s="3"/>
      <c r="H176" s="14"/>
      <c r="I176" s="8">
        <f>SUM(I177)</f>
        <v>24000</v>
      </c>
      <c r="J176" s="8">
        <f>SUM(J177)</f>
        <v>12000</v>
      </c>
      <c r="K176" s="24">
        <f>SUM(J179/I179*100)</f>
        <v>45.531493367979422</v>
      </c>
    </row>
    <row r="177" spans="1:11">
      <c r="A177" s="20"/>
      <c r="B177" s="14" t="s">
        <v>19</v>
      </c>
      <c r="C177" s="14" t="s">
        <v>45</v>
      </c>
      <c r="D177" s="14"/>
      <c r="E177" s="3"/>
      <c r="F177" s="14"/>
      <c r="G177" s="3"/>
      <c r="H177" s="14"/>
      <c r="I177" s="8">
        <f>SUM(I178)</f>
        <v>24000</v>
      </c>
      <c r="J177" s="8">
        <f>SUM(J178)</f>
        <v>12000</v>
      </c>
      <c r="K177" s="24">
        <f>SUM(J180/I180*100)</f>
        <v>50.286188244375907</v>
      </c>
    </row>
    <row r="178" spans="1:11" s="19" customFormat="1" ht="92.25" customHeight="1">
      <c r="A178" s="20"/>
      <c r="B178" s="21" t="s">
        <v>19</v>
      </c>
      <c r="C178" s="21" t="s">
        <v>45</v>
      </c>
      <c r="D178" s="21" t="s">
        <v>66</v>
      </c>
      <c r="E178" s="20" t="s">
        <v>223</v>
      </c>
      <c r="F178" s="21" t="s">
        <v>283</v>
      </c>
      <c r="G178" s="20" t="s">
        <v>120</v>
      </c>
      <c r="H178" s="44" t="s">
        <v>309</v>
      </c>
      <c r="I178" s="13">
        <v>24000</v>
      </c>
      <c r="J178" s="13">
        <v>12000</v>
      </c>
      <c r="K178" s="25">
        <f>SUM(J178/I178*100)</f>
        <v>50</v>
      </c>
    </row>
    <row r="179" spans="1:11" s="9" customFormat="1" ht="13.15" customHeight="1">
      <c r="A179" s="3" t="s">
        <v>126</v>
      </c>
      <c r="B179" s="17"/>
      <c r="C179" s="17"/>
      <c r="D179" s="64" t="s">
        <v>127</v>
      </c>
      <c r="E179" s="64"/>
      <c r="F179" s="64"/>
      <c r="G179" s="64"/>
      <c r="H179" s="64"/>
      <c r="I179" s="8">
        <f>SUM(I180+I201+I211+I218+I226+I228+I239+I241)</f>
        <v>47590896.469999999</v>
      </c>
      <c r="J179" s="8">
        <f>SUM(J180+J201+J211+J218+J226+J228+J239+J241)</f>
        <v>21668845.870000001</v>
      </c>
      <c r="K179" s="24">
        <f t="shared" si="3"/>
        <v>45.531493367979422</v>
      </c>
    </row>
    <row r="180" spans="1:11">
      <c r="A180" s="20"/>
      <c r="B180" s="3" t="s">
        <v>23</v>
      </c>
      <c r="C180" s="3"/>
      <c r="D180" s="3"/>
      <c r="E180" s="3"/>
      <c r="F180" s="3"/>
      <c r="G180" s="3"/>
      <c r="H180" s="3"/>
      <c r="I180" s="8">
        <f>SUM(I181+I189+I191)</f>
        <v>33189621.469999999</v>
      </c>
      <c r="J180" s="8">
        <f>SUM(J181+J189+J191)</f>
        <v>16689795.530000001</v>
      </c>
      <c r="K180" s="24">
        <f t="shared" si="3"/>
        <v>50.286188244375907</v>
      </c>
    </row>
    <row r="181" spans="1:11">
      <c r="A181" s="20"/>
      <c r="B181" s="3" t="s">
        <v>23</v>
      </c>
      <c r="C181" s="3" t="s">
        <v>53</v>
      </c>
      <c r="D181" s="3"/>
      <c r="E181" s="3"/>
      <c r="F181" s="3"/>
      <c r="G181" s="3"/>
      <c r="H181" s="3"/>
      <c r="I181" s="8">
        <f>SUM(I182:I188)</f>
        <v>21328100</v>
      </c>
      <c r="J181" s="8">
        <f>SUM(J182:J188)</f>
        <v>10444786.060000001</v>
      </c>
      <c r="K181" s="24">
        <f t="shared" si="3"/>
        <v>48.971948087265162</v>
      </c>
    </row>
    <row r="182" spans="1:11" ht="38.25">
      <c r="A182" s="20"/>
      <c r="B182" s="21" t="s">
        <v>23</v>
      </c>
      <c r="C182" s="21" t="s">
        <v>53</v>
      </c>
      <c r="D182" s="21" t="s">
        <v>147</v>
      </c>
      <c r="E182" s="20" t="s">
        <v>170</v>
      </c>
      <c r="F182" s="21" t="s">
        <v>26</v>
      </c>
      <c r="G182" s="20" t="s">
        <v>27</v>
      </c>
      <c r="H182" s="21" t="s">
        <v>28</v>
      </c>
      <c r="I182" s="13">
        <v>3512319</v>
      </c>
      <c r="J182" s="13">
        <v>2034924.38</v>
      </c>
      <c r="K182" s="25">
        <f t="shared" si="3"/>
        <v>57.936775674419096</v>
      </c>
    </row>
    <row r="183" spans="1:11" ht="51">
      <c r="A183" s="23"/>
      <c r="B183" s="21" t="s">
        <v>23</v>
      </c>
      <c r="C183" s="21" t="s">
        <v>53</v>
      </c>
      <c r="D183" s="21" t="s">
        <v>147</v>
      </c>
      <c r="E183" s="20" t="s">
        <v>170</v>
      </c>
      <c r="F183" s="21" t="s">
        <v>26</v>
      </c>
      <c r="G183" s="20" t="s">
        <v>154</v>
      </c>
      <c r="H183" s="21" t="s">
        <v>155</v>
      </c>
      <c r="I183" s="13">
        <v>53000</v>
      </c>
      <c r="J183" s="13">
        <v>29618</v>
      </c>
      <c r="K183" s="25">
        <f t="shared" si="3"/>
        <v>55.883018867924527</v>
      </c>
    </row>
    <row r="184" spans="1:11" ht="63.75">
      <c r="A184" s="20"/>
      <c r="B184" s="21" t="s">
        <v>23</v>
      </c>
      <c r="C184" s="21" t="s">
        <v>53</v>
      </c>
      <c r="D184" s="21" t="s">
        <v>147</v>
      </c>
      <c r="E184" s="20" t="s">
        <v>170</v>
      </c>
      <c r="F184" s="21" t="s">
        <v>26</v>
      </c>
      <c r="G184" s="20" t="s">
        <v>29</v>
      </c>
      <c r="H184" s="21" t="s">
        <v>30</v>
      </c>
      <c r="I184" s="13">
        <v>974039</v>
      </c>
      <c r="J184" s="13">
        <v>548349.21</v>
      </c>
      <c r="K184" s="25">
        <f t="shared" si="3"/>
        <v>56.296432689040167</v>
      </c>
    </row>
    <row r="185" spans="1:11" ht="57.75" customHeight="1">
      <c r="A185" s="20"/>
      <c r="B185" s="21" t="s">
        <v>23</v>
      </c>
      <c r="C185" s="21" t="s">
        <v>53</v>
      </c>
      <c r="D185" s="21" t="s">
        <v>147</v>
      </c>
      <c r="E185" s="20" t="s">
        <v>25</v>
      </c>
      <c r="F185" s="21" t="s">
        <v>26</v>
      </c>
      <c r="G185" s="20" t="s">
        <v>31</v>
      </c>
      <c r="H185" s="21" t="s">
        <v>32</v>
      </c>
      <c r="I185" s="13">
        <v>1228861</v>
      </c>
      <c r="J185" s="13">
        <v>789629.81</v>
      </c>
      <c r="K185" s="25">
        <f t="shared" si="3"/>
        <v>64.25704860028921</v>
      </c>
    </row>
    <row r="186" spans="1:11" ht="51">
      <c r="A186" s="20"/>
      <c r="B186" s="21" t="s">
        <v>23</v>
      </c>
      <c r="C186" s="21" t="s">
        <v>53</v>
      </c>
      <c r="D186" s="21" t="s">
        <v>147</v>
      </c>
      <c r="E186" s="20" t="s">
        <v>25</v>
      </c>
      <c r="F186" s="21" t="s">
        <v>26</v>
      </c>
      <c r="G186" s="20" t="s">
        <v>33</v>
      </c>
      <c r="H186" s="21" t="s">
        <v>34</v>
      </c>
      <c r="I186" s="13">
        <v>50000</v>
      </c>
      <c r="J186" s="13">
        <v>14731.25</v>
      </c>
      <c r="K186" s="25">
        <f t="shared" si="3"/>
        <v>29.462500000000002</v>
      </c>
    </row>
    <row r="187" spans="1:11" ht="76.5">
      <c r="A187" s="20"/>
      <c r="B187" s="21" t="s">
        <v>23</v>
      </c>
      <c r="C187" s="21" t="s">
        <v>53</v>
      </c>
      <c r="D187" s="21" t="s">
        <v>147</v>
      </c>
      <c r="E187" s="20" t="s">
        <v>224</v>
      </c>
      <c r="F187" s="21" t="s">
        <v>128</v>
      </c>
      <c r="G187" s="20" t="s">
        <v>27</v>
      </c>
      <c r="H187" s="21" t="s">
        <v>28</v>
      </c>
      <c r="I187" s="13">
        <v>1625000</v>
      </c>
      <c r="J187" s="13">
        <v>927536.93</v>
      </c>
      <c r="K187" s="25">
        <f t="shared" si="3"/>
        <v>57.079195692307692</v>
      </c>
    </row>
    <row r="188" spans="1:11" ht="89.25">
      <c r="A188" s="20"/>
      <c r="B188" s="21" t="s">
        <v>23</v>
      </c>
      <c r="C188" s="21" t="s">
        <v>53</v>
      </c>
      <c r="D188" s="21" t="s">
        <v>147</v>
      </c>
      <c r="E188" s="20" t="s">
        <v>185</v>
      </c>
      <c r="F188" s="21" t="s">
        <v>248</v>
      </c>
      <c r="G188" s="20" t="s">
        <v>27</v>
      </c>
      <c r="H188" s="21" t="s">
        <v>28</v>
      </c>
      <c r="I188" s="13">
        <v>13884881</v>
      </c>
      <c r="J188" s="13">
        <v>6099996.4800000004</v>
      </c>
      <c r="K188" s="25">
        <f t="shared" si="3"/>
        <v>43.932652213583971</v>
      </c>
    </row>
    <row r="189" spans="1:11">
      <c r="A189" s="3"/>
      <c r="B189" s="14" t="s">
        <v>23</v>
      </c>
      <c r="C189" s="14" t="s">
        <v>59</v>
      </c>
      <c r="D189" s="14"/>
      <c r="E189" s="3"/>
      <c r="F189" s="14"/>
      <c r="G189" s="3"/>
      <c r="H189" s="14"/>
      <c r="I189" s="8">
        <f>SUM(I190)</f>
        <v>1621.47</v>
      </c>
      <c r="J189" s="8">
        <f>SUM(J190)</f>
        <v>0</v>
      </c>
      <c r="K189" s="24">
        <f t="shared" si="3"/>
        <v>0</v>
      </c>
    </row>
    <row r="190" spans="1:11" ht="174" customHeight="1">
      <c r="A190" s="20"/>
      <c r="B190" s="21" t="s">
        <v>23</v>
      </c>
      <c r="C190" s="21" t="s">
        <v>59</v>
      </c>
      <c r="D190" s="21" t="s">
        <v>284</v>
      </c>
      <c r="E190" s="20" t="s">
        <v>225</v>
      </c>
      <c r="F190" s="21" t="s">
        <v>285</v>
      </c>
      <c r="G190" s="20" t="s">
        <v>31</v>
      </c>
      <c r="H190" s="21" t="s">
        <v>32</v>
      </c>
      <c r="I190" s="13">
        <v>1621.47</v>
      </c>
      <c r="J190" s="13">
        <v>0</v>
      </c>
      <c r="K190" s="25">
        <f t="shared" si="3"/>
        <v>0</v>
      </c>
    </row>
    <row r="191" spans="1:11">
      <c r="A191" s="20"/>
      <c r="B191" s="14" t="s">
        <v>23</v>
      </c>
      <c r="C191" s="14" t="s">
        <v>40</v>
      </c>
      <c r="D191" s="14"/>
      <c r="E191" s="3"/>
      <c r="F191" s="14"/>
      <c r="G191" s="3"/>
      <c r="H191" s="14"/>
      <c r="I191" s="8">
        <f>SUM(I192:I200)</f>
        <v>11859900</v>
      </c>
      <c r="J191" s="8">
        <f>SUM(J192:J200)</f>
        <v>6245009.4700000007</v>
      </c>
      <c r="K191" s="24">
        <f t="shared" si="3"/>
        <v>52.656510341571185</v>
      </c>
    </row>
    <row r="192" spans="1:11" ht="51">
      <c r="A192" s="20"/>
      <c r="B192" s="21" t="s">
        <v>23</v>
      </c>
      <c r="C192" s="21" t="s">
        <v>40</v>
      </c>
      <c r="D192" s="21" t="s">
        <v>41</v>
      </c>
      <c r="E192" s="20" t="s">
        <v>226</v>
      </c>
      <c r="F192" s="21" t="s">
        <v>82</v>
      </c>
      <c r="G192" s="20" t="s">
        <v>27</v>
      </c>
      <c r="H192" s="21" t="s">
        <v>28</v>
      </c>
      <c r="I192" s="13">
        <v>801660</v>
      </c>
      <c r="J192" s="13">
        <v>470906.54</v>
      </c>
      <c r="K192" s="25">
        <f t="shared" si="3"/>
        <v>58.74142903475289</v>
      </c>
    </row>
    <row r="193" spans="1:11" ht="51">
      <c r="A193" s="20"/>
      <c r="B193" s="21" t="s">
        <v>23</v>
      </c>
      <c r="C193" s="21" t="s">
        <v>40</v>
      </c>
      <c r="D193" s="21" t="s">
        <v>41</v>
      </c>
      <c r="E193" s="20" t="s">
        <v>226</v>
      </c>
      <c r="F193" s="21" t="s">
        <v>82</v>
      </c>
      <c r="G193" s="20" t="s">
        <v>154</v>
      </c>
      <c r="H193" s="21" t="s">
        <v>155</v>
      </c>
      <c r="I193" s="13">
        <v>95000</v>
      </c>
      <c r="J193" s="13">
        <v>34224</v>
      </c>
      <c r="K193" s="25">
        <f t="shared" si="3"/>
        <v>36.025263157894742</v>
      </c>
    </row>
    <row r="194" spans="1:11" ht="89.25">
      <c r="A194" s="20"/>
      <c r="B194" s="21" t="s">
        <v>23</v>
      </c>
      <c r="C194" s="21" t="s">
        <v>40</v>
      </c>
      <c r="D194" s="21" t="s">
        <v>41</v>
      </c>
      <c r="E194" s="20" t="s">
        <v>226</v>
      </c>
      <c r="F194" s="21" t="s">
        <v>162</v>
      </c>
      <c r="G194" s="20" t="s">
        <v>31</v>
      </c>
      <c r="H194" s="21" t="s">
        <v>32</v>
      </c>
      <c r="I194" s="13">
        <v>4286000</v>
      </c>
      <c r="J194" s="13">
        <v>2469898.16</v>
      </c>
      <c r="K194" s="25">
        <f t="shared" si="3"/>
        <v>57.627115258982741</v>
      </c>
    </row>
    <row r="195" spans="1:11" ht="114" customHeight="1">
      <c r="A195" s="20"/>
      <c r="B195" s="21" t="s">
        <v>23</v>
      </c>
      <c r="C195" s="21" t="s">
        <v>40</v>
      </c>
      <c r="D195" s="21" t="s">
        <v>41</v>
      </c>
      <c r="E195" s="20" t="s">
        <v>226</v>
      </c>
      <c r="F195" s="21" t="s">
        <v>82</v>
      </c>
      <c r="G195" s="20" t="s">
        <v>77</v>
      </c>
      <c r="H195" s="21" t="s">
        <v>108</v>
      </c>
      <c r="I195" s="13">
        <v>987000</v>
      </c>
      <c r="J195" s="13">
        <v>481999.99</v>
      </c>
      <c r="K195" s="25">
        <f t="shared" si="3"/>
        <v>48.83485207700101</v>
      </c>
    </row>
    <row r="196" spans="1:11" ht="51">
      <c r="A196" s="23"/>
      <c r="B196" s="21" t="s">
        <v>23</v>
      </c>
      <c r="C196" s="21" t="s">
        <v>40</v>
      </c>
      <c r="D196" s="21" t="s">
        <v>41</v>
      </c>
      <c r="E196" s="20" t="s">
        <v>226</v>
      </c>
      <c r="F196" s="21" t="s">
        <v>82</v>
      </c>
      <c r="G196" s="20" t="s">
        <v>81</v>
      </c>
      <c r="H196" s="21" t="s">
        <v>87</v>
      </c>
      <c r="I196" s="13">
        <v>20000</v>
      </c>
      <c r="J196" s="13">
        <v>0</v>
      </c>
      <c r="K196" s="25">
        <f>SUM(J196/I196*100)</f>
        <v>0</v>
      </c>
    </row>
    <row r="197" spans="1:11" ht="81" customHeight="1">
      <c r="A197" s="20"/>
      <c r="B197" s="21" t="s">
        <v>23</v>
      </c>
      <c r="C197" s="21" t="s">
        <v>40</v>
      </c>
      <c r="D197" s="21" t="s">
        <v>41</v>
      </c>
      <c r="E197" s="20" t="s">
        <v>161</v>
      </c>
      <c r="F197" s="44" t="s">
        <v>287</v>
      </c>
      <c r="G197" s="20" t="s">
        <v>31</v>
      </c>
      <c r="H197" s="21" t="s">
        <v>32</v>
      </c>
      <c r="I197" s="13">
        <v>300000</v>
      </c>
      <c r="J197" s="13">
        <v>199000</v>
      </c>
      <c r="K197" s="25">
        <f t="shared" si="3"/>
        <v>66.333333333333329</v>
      </c>
    </row>
    <row r="198" spans="1:11" ht="89.25">
      <c r="A198" s="20"/>
      <c r="B198" s="21" t="s">
        <v>23</v>
      </c>
      <c r="C198" s="21" t="s">
        <v>40</v>
      </c>
      <c r="D198" s="21" t="s">
        <v>41</v>
      </c>
      <c r="E198" s="20" t="s">
        <v>185</v>
      </c>
      <c r="F198" s="44" t="s">
        <v>248</v>
      </c>
      <c r="G198" s="20" t="s">
        <v>27</v>
      </c>
      <c r="H198" s="21" t="s">
        <v>28</v>
      </c>
      <c r="I198" s="13">
        <v>3206640</v>
      </c>
      <c r="J198" s="13">
        <v>1436180.78</v>
      </c>
      <c r="K198" s="25">
        <f t="shared" si="3"/>
        <v>44.787714866651704</v>
      </c>
    </row>
    <row r="199" spans="1:11" s="19" customFormat="1" ht="105" customHeight="1">
      <c r="A199" s="3"/>
      <c r="B199" s="21" t="s">
        <v>23</v>
      </c>
      <c r="C199" s="21" t="s">
        <v>40</v>
      </c>
      <c r="D199" s="21" t="s">
        <v>41</v>
      </c>
      <c r="E199" s="20" t="s">
        <v>185</v>
      </c>
      <c r="F199" s="21" t="s">
        <v>288</v>
      </c>
      <c r="G199" s="20" t="s">
        <v>77</v>
      </c>
      <c r="H199" s="21" t="s">
        <v>108</v>
      </c>
      <c r="I199" s="13">
        <v>2021600</v>
      </c>
      <c r="J199" s="13">
        <v>1010800</v>
      </c>
      <c r="K199" s="25">
        <f t="shared" si="3"/>
        <v>50</v>
      </c>
    </row>
    <row r="200" spans="1:11" s="19" customFormat="1" ht="63.75">
      <c r="A200" s="3"/>
      <c r="B200" s="21" t="s">
        <v>23</v>
      </c>
      <c r="C200" s="21" t="s">
        <v>40</v>
      </c>
      <c r="D200" s="21" t="s">
        <v>41</v>
      </c>
      <c r="E200" s="20" t="s">
        <v>144</v>
      </c>
      <c r="F200" s="21" t="s">
        <v>286</v>
      </c>
      <c r="G200" s="20" t="s">
        <v>31</v>
      </c>
      <c r="H200" s="21" t="s">
        <v>32</v>
      </c>
      <c r="I200" s="13">
        <v>142000</v>
      </c>
      <c r="J200" s="13">
        <v>142000</v>
      </c>
      <c r="K200" s="25">
        <f t="shared" si="3"/>
        <v>100</v>
      </c>
    </row>
    <row r="201" spans="1:11" s="38" customFormat="1">
      <c r="A201" s="3"/>
      <c r="B201" s="14" t="s">
        <v>45</v>
      </c>
      <c r="C201" s="14"/>
      <c r="D201" s="14"/>
      <c r="E201" s="3"/>
      <c r="F201" s="14"/>
      <c r="G201" s="3"/>
      <c r="H201" s="14"/>
      <c r="I201" s="8">
        <f>SUM(I202+I207)</f>
        <v>2532000</v>
      </c>
      <c r="J201" s="8">
        <f>SUM(J202+J207)</f>
        <v>1034006.36</v>
      </c>
      <c r="K201" s="24">
        <f t="shared" si="3"/>
        <v>40.837533965244866</v>
      </c>
    </row>
    <row r="202" spans="1:11" s="15" customFormat="1" ht="12.75">
      <c r="A202" s="3"/>
      <c r="B202" s="14" t="s">
        <v>45</v>
      </c>
      <c r="C202" s="14" t="s">
        <v>44</v>
      </c>
      <c r="D202" s="14"/>
      <c r="E202" s="3"/>
      <c r="F202" s="14"/>
      <c r="G202" s="3"/>
      <c r="H202" s="14"/>
      <c r="I202" s="8">
        <f>SUM(I203:I206)</f>
        <v>140000</v>
      </c>
      <c r="J202" s="8">
        <f>SUM(J203:J206)</f>
        <v>0</v>
      </c>
      <c r="K202" s="24">
        <f t="shared" si="3"/>
        <v>0</v>
      </c>
    </row>
    <row r="203" spans="1:11" s="19" customFormat="1" ht="63.75">
      <c r="A203" s="20"/>
      <c r="B203" s="21" t="s">
        <v>45</v>
      </c>
      <c r="C203" s="21" t="s">
        <v>44</v>
      </c>
      <c r="D203" s="21" t="s">
        <v>129</v>
      </c>
      <c r="E203" s="20" t="s">
        <v>130</v>
      </c>
      <c r="F203" s="21" t="s">
        <v>131</v>
      </c>
      <c r="G203" s="20" t="s">
        <v>31</v>
      </c>
      <c r="H203" s="21" t="s">
        <v>32</v>
      </c>
      <c r="I203" s="13">
        <v>50000</v>
      </c>
      <c r="J203" s="13">
        <v>0</v>
      </c>
      <c r="K203" s="25">
        <f t="shared" si="3"/>
        <v>0</v>
      </c>
    </row>
    <row r="204" spans="1:11" s="19" customFormat="1" ht="63.75">
      <c r="A204" s="20"/>
      <c r="B204" s="21" t="s">
        <v>45</v>
      </c>
      <c r="C204" s="21" t="s">
        <v>44</v>
      </c>
      <c r="D204" s="21" t="s">
        <v>129</v>
      </c>
      <c r="E204" s="20" t="s">
        <v>132</v>
      </c>
      <c r="F204" s="21" t="s">
        <v>133</v>
      </c>
      <c r="G204" s="20" t="s">
        <v>31</v>
      </c>
      <c r="H204" s="21" t="s">
        <v>32</v>
      </c>
      <c r="I204" s="13">
        <v>30000</v>
      </c>
      <c r="J204" s="13">
        <v>0</v>
      </c>
      <c r="K204" s="25">
        <f t="shared" si="3"/>
        <v>0</v>
      </c>
    </row>
    <row r="205" spans="1:11" s="15" customFormat="1" ht="89.25">
      <c r="A205" s="3"/>
      <c r="B205" s="21" t="s">
        <v>45</v>
      </c>
      <c r="C205" s="21" t="s">
        <v>44</v>
      </c>
      <c r="D205" s="21" t="s">
        <v>129</v>
      </c>
      <c r="E205" s="20" t="s">
        <v>163</v>
      </c>
      <c r="F205" s="21" t="s">
        <v>164</v>
      </c>
      <c r="G205" s="20" t="s">
        <v>31</v>
      </c>
      <c r="H205" s="21" t="s">
        <v>32</v>
      </c>
      <c r="I205" s="13">
        <v>30000</v>
      </c>
      <c r="J205" s="13">
        <v>0</v>
      </c>
      <c r="K205" s="25">
        <f t="shared" ref="K205:K217" si="4">SUM(J205/I205*100)</f>
        <v>0</v>
      </c>
    </row>
    <row r="206" spans="1:11" s="19" customFormat="1" ht="63.75">
      <c r="A206" s="20"/>
      <c r="B206" s="21" t="s">
        <v>45</v>
      </c>
      <c r="C206" s="21" t="s">
        <v>44</v>
      </c>
      <c r="D206" s="21" t="s">
        <v>129</v>
      </c>
      <c r="E206" s="20" t="s">
        <v>96</v>
      </c>
      <c r="F206" s="21" t="s">
        <v>97</v>
      </c>
      <c r="G206" s="20" t="s">
        <v>31</v>
      </c>
      <c r="H206" s="21" t="s">
        <v>32</v>
      </c>
      <c r="I206" s="13">
        <v>30000</v>
      </c>
      <c r="J206" s="13">
        <v>0</v>
      </c>
      <c r="K206" s="25">
        <f t="shared" si="4"/>
        <v>0</v>
      </c>
    </row>
    <row r="207" spans="1:11" s="38" customFormat="1">
      <c r="A207" s="3"/>
      <c r="B207" s="14" t="s">
        <v>45</v>
      </c>
      <c r="C207" s="14" t="s">
        <v>50</v>
      </c>
      <c r="D207" s="14"/>
      <c r="E207" s="3"/>
      <c r="F207" s="14"/>
      <c r="G207" s="3"/>
      <c r="H207" s="14"/>
      <c r="I207" s="8">
        <f>SUM(I208:I210)</f>
        <v>2392000</v>
      </c>
      <c r="J207" s="8">
        <f>SUM(J208:J210)</f>
        <v>1034006.36</v>
      </c>
      <c r="K207" s="24">
        <f t="shared" si="4"/>
        <v>43.227690635451502</v>
      </c>
    </row>
    <row r="208" spans="1:11" s="19" customFormat="1" ht="62.25" customHeight="1">
      <c r="A208" s="20"/>
      <c r="B208" s="21" t="s">
        <v>45</v>
      </c>
      <c r="C208" s="21" t="s">
        <v>50</v>
      </c>
      <c r="D208" s="21" t="s">
        <v>51</v>
      </c>
      <c r="E208" s="20" t="s">
        <v>227</v>
      </c>
      <c r="F208" s="44" t="s">
        <v>241</v>
      </c>
      <c r="G208" s="20" t="s">
        <v>27</v>
      </c>
      <c r="H208" s="21" t="s">
        <v>28</v>
      </c>
      <c r="I208" s="13">
        <v>395400</v>
      </c>
      <c r="J208" s="13">
        <v>219840.68</v>
      </c>
      <c r="K208" s="25">
        <f t="shared" si="4"/>
        <v>55.599564997470921</v>
      </c>
    </row>
    <row r="209" spans="1:11" s="19" customFormat="1" ht="66" customHeight="1">
      <c r="A209" s="20"/>
      <c r="B209" s="21" t="s">
        <v>45</v>
      </c>
      <c r="C209" s="21" t="s">
        <v>50</v>
      </c>
      <c r="D209" s="21" t="s">
        <v>51</v>
      </c>
      <c r="E209" s="20" t="s">
        <v>227</v>
      </c>
      <c r="F209" s="44" t="s">
        <v>241</v>
      </c>
      <c r="G209" s="20" t="s">
        <v>29</v>
      </c>
      <c r="H209" s="21" t="s">
        <v>30</v>
      </c>
      <c r="I209" s="13">
        <v>415000</v>
      </c>
      <c r="J209" s="13">
        <v>189971.29</v>
      </c>
      <c r="K209" s="25">
        <f t="shared" si="4"/>
        <v>45.77621445783133</v>
      </c>
    </row>
    <row r="210" spans="1:11" s="19" customFormat="1" ht="70.5" customHeight="1">
      <c r="A210" s="20"/>
      <c r="B210" s="21" t="s">
        <v>45</v>
      </c>
      <c r="C210" s="21" t="s">
        <v>50</v>
      </c>
      <c r="D210" s="21" t="s">
        <v>51</v>
      </c>
      <c r="E210" s="20" t="s">
        <v>185</v>
      </c>
      <c r="F210" s="21" t="s">
        <v>288</v>
      </c>
      <c r="G210" s="20" t="s">
        <v>27</v>
      </c>
      <c r="H210" s="21" t="s">
        <v>28</v>
      </c>
      <c r="I210" s="13">
        <v>1581600</v>
      </c>
      <c r="J210" s="13">
        <v>624194.39</v>
      </c>
      <c r="K210" s="25">
        <f t="shared" si="4"/>
        <v>39.466008472432975</v>
      </c>
    </row>
    <row r="211" spans="1:11" s="38" customFormat="1">
      <c r="A211" s="3"/>
      <c r="B211" s="14" t="s">
        <v>53</v>
      </c>
      <c r="C211" s="14"/>
      <c r="D211" s="14"/>
      <c r="E211" s="3"/>
      <c r="F211" s="14"/>
      <c r="G211" s="3"/>
      <c r="H211" s="14"/>
      <c r="I211" s="8">
        <f>SUM(I215+I212)</f>
        <v>855000</v>
      </c>
      <c r="J211" s="8">
        <f>SUM(J215+J212)</f>
        <v>587200</v>
      </c>
      <c r="K211" s="24">
        <f t="shared" si="4"/>
        <v>68.67836257309942</v>
      </c>
    </row>
    <row r="212" spans="1:11" s="38" customFormat="1">
      <c r="A212" s="3"/>
      <c r="B212" s="14" t="s">
        <v>53</v>
      </c>
      <c r="C212" s="14" t="s">
        <v>79</v>
      </c>
      <c r="D212" s="14"/>
      <c r="E212" s="3"/>
      <c r="F212" s="14"/>
      <c r="G212" s="3"/>
      <c r="H212" s="14"/>
      <c r="I212" s="8">
        <f>SUM(I213+I214)</f>
        <v>800000</v>
      </c>
      <c r="J212" s="8">
        <f>SUM(J213+J214)</f>
        <v>581200</v>
      </c>
      <c r="K212" s="24">
        <f t="shared" si="4"/>
        <v>72.650000000000006</v>
      </c>
    </row>
    <row r="213" spans="1:11" s="38" customFormat="1" ht="115.5" customHeight="1">
      <c r="A213" s="20"/>
      <c r="B213" s="21" t="s">
        <v>53</v>
      </c>
      <c r="C213" s="21" t="s">
        <v>79</v>
      </c>
      <c r="D213" s="20" t="s">
        <v>289</v>
      </c>
      <c r="E213" s="20" t="s">
        <v>228</v>
      </c>
      <c r="F213" s="44" t="s">
        <v>291</v>
      </c>
      <c r="G213" s="20" t="s">
        <v>98</v>
      </c>
      <c r="H213" s="21" t="s">
        <v>99</v>
      </c>
      <c r="I213" s="13">
        <v>650000</v>
      </c>
      <c r="J213" s="13">
        <v>581200</v>
      </c>
      <c r="K213" s="25">
        <f t="shared" si="4"/>
        <v>89.415384615384625</v>
      </c>
    </row>
    <row r="214" spans="1:11" s="38" customFormat="1" ht="80.45" customHeight="1">
      <c r="A214" s="20"/>
      <c r="B214" s="21" t="s">
        <v>53</v>
      </c>
      <c r="C214" s="21" t="s">
        <v>79</v>
      </c>
      <c r="D214" s="20" t="s">
        <v>289</v>
      </c>
      <c r="E214" s="20" t="s">
        <v>229</v>
      </c>
      <c r="F214" s="44" t="s">
        <v>290</v>
      </c>
      <c r="G214" s="20" t="s">
        <v>31</v>
      </c>
      <c r="H214" s="21" t="s">
        <v>32</v>
      </c>
      <c r="I214" s="13">
        <v>150000</v>
      </c>
      <c r="J214" s="13">
        <v>0</v>
      </c>
      <c r="K214" s="25">
        <f t="shared" si="4"/>
        <v>0</v>
      </c>
    </row>
    <row r="215" spans="1:11" s="38" customFormat="1">
      <c r="A215" s="3"/>
      <c r="B215" s="14" t="s">
        <v>53</v>
      </c>
      <c r="C215" s="14" t="s">
        <v>55</v>
      </c>
      <c r="D215" s="14"/>
      <c r="E215" s="3"/>
      <c r="F215" s="14"/>
      <c r="G215" s="3"/>
      <c r="H215" s="14"/>
      <c r="I215" s="8">
        <f>SUM(I216:I217)</f>
        <v>55000</v>
      </c>
      <c r="J215" s="8">
        <f>SUM(J216:J217)</f>
        <v>6000</v>
      </c>
      <c r="K215" s="24">
        <f t="shared" si="4"/>
        <v>10.909090909090908</v>
      </c>
    </row>
    <row r="216" spans="1:11" s="15" customFormat="1" ht="76.5">
      <c r="A216" s="3"/>
      <c r="B216" s="21" t="s">
        <v>53</v>
      </c>
      <c r="C216" s="21" t="s">
        <v>55</v>
      </c>
      <c r="D216" s="21" t="s">
        <v>56</v>
      </c>
      <c r="E216" s="20" t="s">
        <v>134</v>
      </c>
      <c r="F216" s="21" t="s">
        <v>135</v>
      </c>
      <c r="G216" s="20" t="s">
        <v>31</v>
      </c>
      <c r="H216" s="21" t="s">
        <v>32</v>
      </c>
      <c r="I216" s="13">
        <v>25000</v>
      </c>
      <c r="J216" s="13">
        <v>6000</v>
      </c>
      <c r="K216" s="25">
        <f t="shared" si="4"/>
        <v>24</v>
      </c>
    </row>
    <row r="217" spans="1:11" s="15" customFormat="1" ht="76.5">
      <c r="A217" s="3"/>
      <c r="B217" s="21" t="s">
        <v>53</v>
      </c>
      <c r="C217" s="21" t="s">
        <v>55</v>
      </c>
      <c r="D217" s="21" t="s">
        <v>56</v>
      </c>
      <c r="E217" s="20" t="s">
        <v>165</v>
      </c>
      <c r="F217" s="21" t="s">
        <v>166</v>
      </c>
      <c r="G217" s="20" t="s">
        <v>31</v>
      </c>
      <c r="H217" s="21" t="s">
        <v>32</v>
      </c>
      <c r="I217" s="13">
        <v>30000</v>
      </c>
      <c r="J217" s="13">
        <v>0</v>
      </c>
      <c r="K217" s="25">
        <f t="shared" si="4"/>
        <v>0</v>
      </c>
    </row>
    <row r="218" spans="1:11" s="38" customFormat="1">
      <c r="A218" s="3"/>
      <c r="B218" s="14" t="s">
        <v>59</v>
      </c>
      <c r="C218" s="14"/>
      <c r="D218" s="14"/>
      <c r="E218" s="3"/>
      <c r="F218" s="14"/>
      <c r="G218" s="3"/>
      <c r="H218" s="14"/>
      <c r="I218" s="8">
        <f>SUM(I219+I222)</f>
        <v>2339200</v>
      </c>
      <c r="J218" s="8">
        <f>SUM(J219+J222)</f>
        <v>955380.5</v>
      </c>
      <c r="K218" s="24">
        <f>SUM(J221/I221*100)</f>
        <v>47.602717219589259</v>
      </c>
    </row>
    <row r="219" spans="1:11" s="38" customFormat="1">
      <c r="A219" s="3"/>
      <c r="B219" s="14" t="s">
        <v>59</v>
      </c>
      <c r="C219" s="14" t="s">
        <v>23</v>
      </c>
      <c r="D219" s="14"/>
      <c r="E219" s="3"/>
      <c r="F219" s="14"/>
      <c r="G219" s="3"/>
      <c r="H219" s="14"/>
      <c r="I219" s="8">
        <f>SUM(I220:I221)</f>
        <v>150000</v>
      </c>
      <c r="J219" s="8">
        <f>SUM(J220:J221)</f>
        <v>30132.52</v>
      </c>
      <c r="K219" s="24">
        <f>SUM(J222/I222*100)</f>
        <v>42.264205189110179</v>
      </c>
    </row>
    <row r="220" spans="1:11" s="15" customFormat="1" ht="107.25" customHeight="1">
      <c r="A220" s="3"/>
      <c r="B220" s="21" t="s">
        <v>59</v>
      </c>
      <c r="C220" s="21" t="s">
        <v>23</v>
      </c>
      <c r="D220" s="21" t="s">
        <v>117</v>
      </c>
      <c r="E220" s="20" t="s">
        <v>136</v>
      </c>
      <c r="F220" s="21" t="s">
        <v>137</v>
      </c>
      <c r="G220" s="20" t="s">
        <v>98</v>
      </c>
      <c r="H220" s="21" t="s">
        <v>99</v>
      </c>
      <c r="I220" s="13">
        <v>86700</v>
      </c>
      <c r="J220" s="13">
        <v>0</v>
      </c>
      <c r="K220" s="25">
        <f>SUM(J220/I220*100)</f>
        <v>0</v>
      </c>
    </row>
    <row r="221" spans="1:11" s="19" customFormat="1" ht="52.5" customHeight="1">
      <c r="A221" s="20"/>
      <c r="B221" s="21" t="s">
        <v>59</v>
      </c>
      <c r="C221" s="21" t="s">
        <v>23</v>
      </c>
      <c r="D221" s="21" t="s">
        <v>117</v>
      </c>
      <c r="E221" s="20" t="s">
        <v>118</v>
      </c>
      <c r="F221" s="21" t="s">
        <v>119</v>
      </c>
      <c r="G221" s="20" t="s">
        <v>31</v>
      </c>
      <c r="H221" s="21" t="s">
        <v>32</v>
      </c>
      <c r="I221" s="13">
        <v>63300</v>
      </c>
      <c r="J221" s="13">
        <v>30132.52</v>
      </c>
      <c r="K221" s="25">
        <f>SUM(J221/I221*100)</f>
        <v>47.602717219589259</v>
      </c>
    </row>
    <row r="222" spans="1:11">
      <c r="A222" s="20"/>
      <c r="B222" s="14" t="s">
        <v>59</v>
      </c>
      <c r="C222" s="14" t="s">
        <v>44</v>
      </c>
      <c r="D222" s="14"/>
      <c r="E222" s="3"/>
      <c r="F222" s="14"/>
      <c r="G222" s="3"/>
      <c r="H222" s="14"/>
      <c r="I222" s="8">
        <f>SUM(I223:I225)</f>
        <v>2189200</v>
      </c>
      <c r="J222" s="8">
        <f>SUM(J224:J225)</f>
        <v>925247.98</v>
      </c>
      <c r="K222" s="25">
        <f t="shared" ref="K222:K227" si="5">SUM(J222/I222*100)</f>
        <v>42.264205189110179</v>
      </c>
    </row>
    <row r="223" spans="1:11" ht="103.5" customHeight="1">
      <c r="A223" s="20"/>
      <c r="B223" s="21" t="s">
        <v>59</v>
      </c>
      <c r="C223" s="21" t="s">
        <v>44</v>
      </c>
      <c r="D223" s="21"/>
      <c r="E223" s="20" t="s">
        <v>230</v>
      </c>
      <c r="F223" s="21"/>
      <c r="G223" s="20" t="s">
        <v>98</v>
      </c>
      <c r="H223" s="21" t="s">
        <v>99</v>
      </c>
      <c r="I223" s="13">
        <v>300000</v>
      </c>
      <c r="J223" s="13">
        <v>0</v>
      </c>
      <c r="K223" s="25">
        <f t="shared" si="5"/>
        <v>0</v>
      </c>
    </row>
    <row r="224" spans="1:11" s="19" customFormat="1" ht="54.75" customHeight="1">
      <c r="A224" s="20"/>
      <c r="B224" s="21" t="s">
        <v>59</v>
      </c>
      <c r="C224" s="21" t="s">
        <v>44</v>
      </c>
      <c r="D224" s="21" t="s">
        <v>60</v>
      </c>
      <c r="E224" s="20" t="s">
        <v>138</v>
      </c>
      <c r="F224" s="21" t="s">
        <v>139</v>
      </c>
      <c r="G224" s="20" t="s">
        <v>31</v>
      </c>
      <c r="H224" s="21" t="s">
        <v>32</v>
      </c>
      <c r="I224" s="13">
        <v>1389200</v>
      </c>
      <c r="J224" s="13">
        <v>675247.98</v>
      </c>
      <c r="K224" s="25">
        <f t="shared" si="5"/>
        <v>48.606966599481716</v>
      </c>
    </row>
    <row r="225" spans="1:11" s="19" customFormat="1" ht="103.5" customHeight="1">
      <c r="A225" s="20"/>
      <c r="B225" s="21" t="s">
        <v>59</v>
      </c>
      <c r="C225" s="21" t="s">
        <v>44</v>
      </c>
      <c r="D225" s="21" t="s">
        <v>60</v>
      </c>
      <c r="E225" s="20" t="s">
        <v>138</v>
      </c>
      <c r="F225" s="21" t="s">
        <v>139</v>
      </c>
      <c r="G225" s="20" t="s">
        <v>98</v>
      </c>
      <c r="H225" s="21" t="s">
        <v>99</v>
      </c>
      <c r="I225" s="13">
        <v>500000</v>
      </c>
      <c r="J225" s="13">
        <v>250000</v>
      </c>
      <c r="K225" s="25">
        <f>SUM(J225/I225*100)</f>
        <v>50</v>
      </c>
    </row>
    <row r="226" spans="1:11" s="38" customFormat="1">
      <c r="A226" s="3"/>
      <c r="B226" s="14" t="s">
        <v>24</v>
      </c>
      <c r="C226" s="14" t="s">
        <v>148</v>
      </c>
      <c r="D226" s="14"/>
      <c r="E226" s="3"/>
      <c r="F226" s="14"/>
      <c r="G226" s="3"/>
      <c r="H226" s="14"/>
      <c r="I226" s="8">
        <f>SUM(I227)</f>
        <v>45000</v>
      </c>
      <c r="J226" s="8">
        <f>SUM(J227)</f>
        <v>45000</v>
      </c>
      <c r="K226" s="24">
        <f>SUM(J228/I228*100)</f>
        <v>20.15059762322926</v>
      </c>
    </row>
    <row r="227" spans="1:11" s="19" customFormat="1" ht="63.75">
      <c r="A227" s="20"/>
      <c r="B227" s="21" t="s">
        <v>24</v>
      </c>
      <c r="C227" s="21" t="s">
        <v>23</v>
      </c>
      <c r="D227" s="44" t="s">
        <v>292</v>
      </c>
      <c r="E227" s="20" t="s">
        <v>140</v>
      </c>
      <c r="F227" s="21" t="s">
        <v>141</v>
      </c>
      <c r="G227" s="20" t="s">
        <v>31</v>
      </c>
      <c r="H227" s="21" t="s">
        <v>32</v>
      </c>
      <c r="I227" s="13">
        <v>45000</v>
      </c>
      <c r="J227" s="13">
        <v>45000</v>
      </c>
      <c r="K227" s="25">
        <f t="shared" si="5"/>
        <v>100</v>
      </c>
    </row>
    <row r="228" spans="1:11">
      <c r="A228" s="20"/>
      <c r="B228" s="14" t="s">
        <v>19</v>
      </c>
      <c r="C228" s="14"/>
      <c r="D228" s="14"/>
      <c r="E228" s="3"/>
      <c r="F228" s="14"/>
      <c r="G228" s="3"/>
      <c r="H228" s="14"/>
      <c r="I228" s="8">
        <f>SUM(I229+I231+I236)</f>
        <v>6704475</v>
      </c>
      <c r="J228" s="8">
        <f>SUM(J229+J231+J236)</f>
        <v>1350991.78</v>
      </c>
      <c r="K228" s="24">
        <f>SUM(J234/I234*100)</f>
        <v>0</v>
      </c>
    </row>
    <row r="229" spans="1:11">
      <c r="A229" s="3"/>
      <c r="B229" s="14" t="s">
        <v>19</v>
      </c>
      <c r="C229" s="14" t="s">
        <v>23</v>
      </c>
      <c r="D229" s="14"/>
      <c r="E229" s="3"/>
      <c r="F229" s="14"/>
      <c r="G229" s="3"/>
      <c r="H229" s="14"/>
      <c r="I229" s="8">
        <f>SUM(I230)</f>
        <v>2981600</v>
      </c>
      <c r="J229" s="8">
        <f>SUM(J230)</f>
        <v>1087112.78</v>
      </c>
      <c r="K229" s="24">
        <f>SUM(J235/I235*100)</f>
        <v>62.962962962962962</v>
      </c>
    </row>
    <row r="230" spans="1:11" ht="84.75" customHeight="1">
      <c r="A230" s="20"/>
      <c r="B230" s="21" t="s">
        <v>19</v>
      </c>
      <c r="C230" s="21" t="s">
        <v>23</v>
      </c>
      <c r="D230" s="21" t="s">
        <v>293</v>
      </c>
      <c r="E230" s="20" t="s">
        <v>231</v>
      </c>
      <c r="F230" s="21" t="s">
        <v>294</v>
      </c>
      <c r="G230" s="20" t="s">
        <v>151</v>
      </c>
      <c r="H230" s="44" t="s">
        <v>258</v>
      </c>
      <c r="I230" s="13">
        <v>2981600</v>
      </c>
      <c r="J230" s="13">
        <v>1087112.78</v>
      </c>
      <c r="K230" s="24">
        <f>SUM(J236/I236*100)</f>
        <v>3.7077014218009476</v>
      </c>
    </row>
    <row r="231" spans="1:11">
      <c r="A231" s="20"/>
      <c r="B231" s="14" t="s">
        <v>19</v>
      </c>
      <c r="C231" s="14" t="s">
        <v>45</v>
      </c>
      <c r="D231" s="14"/>
      <c r="E231" s="3"/>
      <c r="F231" s="14"/>
      <c r="G231" s="3"/>
      <c r="H231" s="14"/>
      <c r="I231" s="8">
        <f>SUM(I232:I235)</f>
        <v>1190875</v>
      </c>
      <c r="J231" s="8">
        <f>SUM(J232:J235)</f>
        <v>170000</v>
      </c>
      <c r="K231" s="24">
        <f>SUM(J235/I235*100)</f>
        <v>62.962962962962962</v>
      </c>
    </row>
    <row r="232" spans="1:11" s="19" customFormat="1" ht="117.75" customHeight="1">
      <c r="A232" s="20"/>
      <c r="B232" s="21" t="s">
        <v>19</v>
      </c>
      <c r="C232" s="21" t="s">
        <v>45</v>
      </c>
      <c r="D232" s="21" t="s">
        <v>66</v>
      </c>
      <c r="E232" s="20" t="s">
        <v>232</v>
      </c>
      <c r="F232" s="21" t="s">
        <v>295</v>
      </c>
      <c r="G232" s="20" t="s">
        <v>67</v>
      </c>
      <c r="H232" s="21" t="s">
        <v>68</v>
      </c>
      <c r="I232" s="13">
        <v>204654</v>
      </c>
      <c r="J232" s="13">
        <v>0</v>
      </c>
      <c r="K232" s="25">
        <f t="shared" ref="K232:K245" si="6">SUM(J232/I232*100)</f>
        <v>0</v>
      </c>
    </row>
    <row r="233" spans="1:11" s="19" customFormat="1" ht="114.75">
      <c r="A233" s="20"/>
      <c r="B233" s="21" t="s">
        <v>19</v>
      </c>
      <c r="C233" s="21" t="s">
        <v>45</v>
      </c>
      <c r="D233" s="21" t="s">
        <v>66</v>
      </c>
      <c r="E233" s="20" t="s">
        <v>233</v>
      </c>
      <c r="F233" s="21" t="s">
        <v>296</v>
      </c>
      <c r="G233" s="20" t="s">
        <v>67</v>
      </c>
      <c r="H233" s="21" t="s">
        <v>68</v>
      </c>
      <c r="I233" s="13">
        <v>269854</v>
      </c>
      <c r="J233" s="13">
        <v>0</v>
      </c>
      <c r="K233" s="25">
        <f t="shared" si="6"/>
        <v>0</v>
      </c>
    </row>
    <row r="234" spans="1:11" s="19" customFormat="1" ht="38.25">
      <c r="A234" s="20"/>
      <c r="B234" s="21" t="s">
        <v>19</v>
      </c>
      <c r="C234" s="21" t="s">
        <v>45</v>
      </c>
      <c r="D234" s="21" t="s">
        <v>66</v>
      </c>
      <c r="E234" s="20" t="s">
        <v>142</v>
      </c>
      <c r="F234" s="21" t="s">
        <v>143</v>
      </c>
      <c r="G234" s="20" t="s">
        <v>67</v>
      </c>
      <c r="H234" s="21" t="s">
        <v>68</v>
      </c>
      <c r="I234" s="13">
        <v>446367</v>
      </c>
      <c r="J234" s="13">
        <v>0</v>
      </c>
      <c r="K234" s="25">
        <f t="shared" si="6"/>
        <v>0</v>
      </c>
    </row>
    <row r="235" spans="1:11" s="19" customFormat="1" ht="51" customHeight="1">
      <c r="A235" s="20"/>
      <c r="B235" s="21" t="s">
        <v>19</v>
      </c>
      <c r="C235" s="21" t="s">
        <v>45</v>
      </c>
      <c r="D235" s="21" t="s">
        <v>66</v>
      </c>
      <c r="E235" s="20" t="s">
        <v>144</v>
      </c>
      <c r="F235" s="21" t="s">
        <v>145</v>
      </c>
      <c r="G235" s="20" t="s">
        <v>120</v>
      </c>
      <c r="H235" s="21" t="s">
        <v>32</v>
      </c>
      <c r="I235" s="13">
        <v>270000</v>
      </c>
      <c r="J235" s="13">
        <v>170000</v>
      </c>
      <c r="K235" s="25">
        <f t="shared" si="6"/>
        <v>62.962962962962962</v>
      </c>
    </row>
    <row r="236" spans="1:11" s="38" customFormat="1">
      <c r="A236" s="3"/>
      <c r="B236" s="14" t="s">
        <v>19</v>
      </c>
      <c r="C236" s="14" t="s">
        <v>53</v>
      </c>
      <c r="D236" s="14"/>
      <c r="E236" s="3"/>
      <c r="F236" s="14"/>
      <c r="G236" s="3"/>
      <c r="H236" s="14"/>
      <c r="I236" s="8">
        <f>SUM(I237:I238)</f>
        <v>2532000</v>
      </c>
      <c r="J236" s="8">
        <f>SUM(J237:J238)</f>
        <v>93879</v>
      </c>
      <c r="K236" s="24">
        <f>SUM(J236/I236*100)</f>
        <v>3.7077014218009476</v>
      </c>
    </row>
    <row r="237" spans="1:11" s="19" customFormat="1" ht="108.6" customHeight="1">
      <c r="A237" s="20"/>
      <c r="B237" s="21" t="s">
        <v>19</v>
      </c>
      <c r="C237" s="21" t="s">
        <v>53</v>
      </c>
      <c r="D237" s="21" t="s">
        <v>167</v>
      </c>
      <c r="E237" s="20" t="s">
        <v>234</v>
      </c>
      <c r="F237" s="44" t="s">
        <v>297</v>
      </c>
      <c r="G237" s="20" t="s">
        <v>235</v>
      </c>
      <c r="H237" s="44" t="s">
        <v>257</v>
      </c>
      <c r="I237" s="13">
        <v>2432000</v>
      </c>
      <c r="J237" s="13">
        <v>0</v>
      </c>
      <c r="K237" s="25">
        <f>SUM(J237/I237*100)</f>
        <v>0</v>
      </c>
    </row>
    <row r="238" spans="1:11" s="19" customFormat="1" ht="63.75">
      <c r="A238" s="20"/>
      <c r="B238" s="21" t="s">
        <v>19</v>
      </c>
      <c r="C238" s="21" t="s">
        <v>24</v>
      </c>
      <c r="D238" s="44" t="s">
        <v>298</v>
      </c>
      <c r="E238" s="20" t="s">
        <v>144</v>
      </c>
      <c r="F238" s="44" t="s">
        <v>299</v>
      </c>
      <c r="G238" s="20" t="s">
        <v>31</v>
      </c>
      <c r="H238" s="21" t="s">
        <v>32</v>
      </c>
      <c r="I238" s="13">
        <v>100000</v>
      </c>
      <c r="J238" s="13">
        <v>93879</v>
      </c>
      <c r="K238" s="25">
        <f>SUM(J238/I238*100)</f>
        <v>93.879000000000005</v>
      </c>
    </row>
    <row r="239" spans="1:11" s="38" customFormat="1">
      <c r="A239" s="3"/>
      <c r="B239" s="14" t="s">
        <v>20</v>
      </c>
      <c r="C239" s="14"/>
      <c r="D239" s="47"/>
      <c r="E239" s="3"/>
      <c r="F239" s="47"/>
      <c r="G239" s="3"/>
      <c r="H239" s="14"/>
      <c r="I239" s="8">
        <f>SUM(I240)</f>
        <v>430000</v>
      </c>
      <c r="J239" s="8">
        <f>SUM(J240)</f>
        <v>219141.2</v>
      </c>
      <c r="K239" s="24">
        <f t="shared" si="6"/>
        <v>50.963069767441858</v>
      </c>
    </row>
    <row r="240" spans="1:11" s="39" customFormat="1" ht="63.75">
      <c r="A240" s="20"/>
      <c r="B240" s="21" t="s">
        <v>20</v>
      </c>
      <c r="C240" s="21" t="s">
        <v>44</v>
      </c>
      <c r="D240" s="44" t="s">
        <v>300</v>
      </c>
      <c r="E240" s="20" t="s">
        <v>236</v>
      </c>
      <c r="F240" s="44" t="s">
        <v>301</v>
      </c>
      <c r="G240" s="20" t="s">
        <v>31</v>
      </c>
      <c r="H240" s="21" t="s">
        <v>32</v>
      </c>
      <c r="I240" s="13">
        <v>430000</v>
      </c>
      <c r="J240" s="13">
        <v>219141.2</v>
      </c>
      <c r="K240" s="25">
        <f t="shared" si="6"/>
        <v>50.963069767441858</v>
      </c>
    </row>
    <row r="241" spans="1:11" s="38" customFormat="1">
      <c r="A241" s="3"/>
      <c r="B241" s="14" t="s">
        <v>55</v>
      </c>
      <c r="C241" s="14"/>
      <c r="D241" s="14"/>
      <c r="E241" s="3"/>
      <c r="F241" s="14"/>
      <c r="G241" s="3"/>
      <c r="H241" s="14"/>
      <c r="I241" s="8">
        <f>SUM(I242)</f>
        <v>1495600</v>
      </c>
      <c r="J241" s="8">
        <f>SUM(J242)</f>
        <v>787330.5</v>
      </c>
      <c r="K241" s="24">
        <f t="shared" si="6"/>
        <v>52.643119818133187</v>
      </c>
    </row>
    <row r="242" spans="1:11" s="38" customFormat="1">
      <c r="A242" s="3"/>
      <c r="B242" s="14" t="s">
        <v>55</v>
      </c>
      <c r="C242" s="14" t="s">
        <v>44</v>
      </c>
      <c r="D242" s="14"/>
      <c r="E242" s="3"/>
      <c r="F242" s="14"/>
      <c r="G242" s="3"/>
      <c r="H242" s="14"/>
      <c r="I242" s="8">
        <f>SUM(I243:I244)</f>
        <v>1495600</v>
      </c>
      <c r="J242" s="8">
        <f>SUM(J243:J244)</f>
        <v>787330.5</v>
      </c>
      <c r="K242" s="24">
        <f t="shared" si="6"/>
        <v>52.643119818133187</v>
      </c>
    </row>
    <row r="243" spans="1:11" s="12" customFormat="1" ht="106.5" customHeight="1">
      <c r="A243" s="10"/>
      <c r="B243" s="21" t="s">
        <v>55</v>
      </c>
      <c r="C243" s="21" t="s">
        <v>44</v>
      </c>
      <c r="D243" s="21" t="s">
        <v>146</v>
      </c>
      <c r="E243" s="20" t="s">
        <v>237</v>
      </c>
      <c r="F243" s="21" t="s">
        <v>302</v>
      </c>
      <c r="G243" s="20" t="s">
        <v>77</v>
      </c>
      <c r="H243" s="21" t="s">
        <v>108</v>
      </c>
      <c r="I243" s="13">
        <v>418700</v>
      </c>
      <c r="J243" s="13">
        <v>198882.5</v>
      </c>
      <c r="K243" s="25">
        <f t="shared" si="6"/>
        <v>47.5</v>
      </c>
    </row>
    <row r="244" spans="1:11" ht="102.75" customHeight="1">
      <c r="A244" s="23"/>
      <c r="B244" s="21" t="s">
        <v>55</v>
      </c>
      <c r="C244" s="21" t="s">
        <v>44</v>
      </c>
      <c r="D244" s="21" t="s">
        <v>146</v>
      </c>
      <c r="E244" s="20" t="s">
        <v>238</v>
      </c>
      <c r="F244" s="21" t="s">
        <v>82</v>
      </c>
      <c r="G244" s="20" t="s">
        <v>77</v>
      </c>
      <c r="H244" s="21" t="s">
        <v>108</v>
      </c>
      <c r="I244" s="13">
        <v>1076900</v>
      </c>
      <c r="J244" s="13">
        <v>588448</v>
      </c>
      <c r="K244" s="25">
        <f t="shared" si="6"/>
        <v>54.642770916519645</v>
      </c>
    </row>
    <row r="245" spans="1:11" s="42" customFormat="1">
      <c r="A245" s="60" t="s">
        <v>168</v>
      </c>
      <c r="B245" s="61"/>
      <c r="C245" s="61"/>
      <c r="D245" s="61"/>
      <c r="E245" s="61"/>
      <c r="F245" s="61"/>
      <c r="G245" s="61"/>
      <c r="H245" s="62"/>
      <c r="I245" s="8">
        <f>SUM(I179+I168+I156+I130+I76+I56+I12)</f>
        <v>436723511.47000003</v>
      </c>
      <c r="J245" s="8">
        <f>SUM(J179+J168+J156+J130+J76+J56+J12)</f>
        <v>220958994.74000001</v>
      </c>
      <c r="K245" s="24">
        <f t="shared" si="6"/>
        <v>50.594710139661991</v>
      </c>
    </row>
    <row r="246" spans="1:11" s="40" customFormat="1">
      <c r="A246" s="37"/>
      <c r="B246" s="37"/>
      <c r="C246" s="37"/>
      <c r="D246" s="37"/>
      <c r="E246" s="34"/>
      <c r="F246" s="33"/>
      <c r="G246" s="34"/>
      <c r="H246" s="33"/>
      <c r="I246" s="35"/>
      <c r="J246" s="35"/>
      <c r="K246" s="37"/>
    </row>
    <row r="247" spans="1:11" s="40" customFormat="1">
      <c r="A247" s="37"/>
      <c r="B247" s="37"/>
      <c r="C247" s="37"/>
      <c r="D247" s="37"/>
      <c r="E247" s="36"/>
      <c r="F247" s="36"/>
      <c r="G247" s="36"/>
      <c r="H247" s="36"/>
      <c r="I247" s="41"/>
      <c r="J247" s="41"/>
      <c r="K247" s="37"/>
    </row>
    <row r="248" spans="1:11" s="40" customFormat="1">
      <c r="A248" s="37"/>
      <c r="B248" s="37"/>
      <c r="C248" s="37"/>
      <c r="D248" s="37"/>
      <c r="E248" s="37"/>
      <c r="F248" s="37"/>
      <c r="G248" s="37"/>
      <c r="H248" s="37"/>
      <c r="I248" s="37"/>
      <c r="J248" s="37"/>
      <c r="K248" s="37"/>
    </row>
  </sheetData>
  <mergeCells count="15">
    <mergeCell ref="A245:H245"/>
    <mergeCell ref="D168:H168"/>
    <mergeCell ref="D179:H179"/>
    <mergeCell ref="B12:H12"/>
    <mergeCell ref="D56:G56"/>
    <mergeCell ref="D76:H76"/>
    <mergeCell ref="D130:H130"/>
    <mergeCell ref="D156:H156"/>
    <mergeCell ref="I5:K5"/>
    <mergeCell ref="I6:K6"/>
    <mergeCell ref="A8:K8"/>
    <mergeCell ref="I1:K1"/>
    <mergeCell ref="I2:K2"/>
    <mergeCell ref="I3:K3"/>
    <mergeCell ref="I4:K4"/>
  </mergeCells>
  <phoneticPr fontId="0" type="noConversion"/>
  <pageMargins left="0.59055118110236227" right="0.59055118110236227" top="0.98425196850393704" bottom="0.78740157480314965" header="0.51181102362204722" footer="0.51181102362204722"/>
  <pageSetup paperSize="9" scale="9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N 3</vt:lpstr>
      <vt:lpstr>'Приложение N 3'!Область_печати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2014-09-04T08:54:50Z</cp:lastPrinted>
  <dcterms:created xsi:type="dcterms:W3CDTF">2006-09-28T05:33:49Z</dcterms:created>
  <dcterms:modified xsi:type="dcterms:W3CDTF">2014-09-04T08:54:52Z</dcterms:modified>
</cp:coreProperties>
</file>